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9440" windowHeight="1177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Методике'!$A$1:$H$45</definedName>
    <definedName name="способ_рубки">'Расчет стоимости по Методике'!$J$13:$J$14</definedName>
  </definedNames>
  <calcPr calcId="144525"/>
</workbook>
</file>

<file path=xl/calcChain.xml><?xml version="1.0" encoding="utf-8"?>
<calcChain xmlns="http://schemas.openxmlformats.org/spreadsheetml/2006/main">
  <c r="G1970" i="4" l="1"/>
  <c r="G1969" i="4"/>
  <c r="G1968" i="4"/>
  <c r="G1967" i="4"/>
  <c r="G1966" i="4"/>
  <c r="G1965" i="4"/>
  <c r="G1964" i="4"/>
  <c r="E1975" i="4" s="1"/>
  <c r="G1963" i="4"/>
  <c r="G1962" i="4"/>
  <c r="G1961" i="4"/>
  <c r="E1973" i="4" s="1"/>
  <c r="G1953" i="4"/>
  <c r="G1925" i="4"/>
  <c r="G1924" i="4"/>
  <c r="G1923" i="4"/>
  <c r="G1922" i="4"/>
  <c r="G1921" i="4"/>
  <c r="G1920" i="4"/>
  <c r="G1919" i="4"/>
  <c r="E1930" i="4" s="1"/>
  <c r="G1918" i="4"/>
  <c r="G1917" i="4"/>
  <c r="G1916" i="4"/>
  <c r="E1928" i="4" s="1"/>
  <c r="G1908" i="4"/>
  <c r="G1880" i="4"/>
  <c r="G1879" i="4"/>
  <c r="G1878" i="4"/>
  <c r="G1877" i="4"/>
  <c r="G1876" i="4"/>
  <c r="G1875" i="4"/>
  <c r="G1874" i="4"/>
  <c r="E1885" i="4" s="1"/>
  <c r="G1873" i="4"/>
  <c r="G1872" i="4"/>
  <c r="G1871" i="4"/>
  <c r="E1883" i="4" s="1"/>
  <c r="G1863" i="4"/>
  <c r="G1835" i="4"/>
  <c r="G1834" i="4"/>
  <c r="G1833" i="4"/>
  <c r="G1832" i="4"/>
  <c r="G1831" i="4"/>
  <c r="G1830" i="4"/>
  <c r="E1841" i="4" s="1"/>
  <c r="G1829" i="4"/>
  <c r="E1840" i="4" s="1"/>
  <c r="G1828" i="4"/>
  <c r="G1827" i="4"/>
  <c r="G1826" i="4"/>
  <c r="E1838" i="4" s="1"/>
  <c r="G1818" i="4"/>
  <c r="G1790" i="4"/>
  <c r="G1789" i="4"/>
  <c r="G1788" i="4"/>
  <c r="G1787" i="4"/>
  <c r="G1786" i="4"/>
  <c r="G1785" i="4"/>
  <c r="G1784" i="4"/>
  <c r="E1795" i="4" s="1"/>
  <c r="G1783" i="4"/>
  <c r="G1782" i="4"/>
  <c r="G1781" i="4"/>
  <c r="E1793" i="4" s="1"/>
  <c r="G1773" i="4"/>
  <c r="G1745" i="4"/>
  <c r="G1744" i="4"/>
  <c r="G1743" i="4"/>
  <c r="G1742" i="4"/>
  <c r="G1741" i="4"/>
  <c r="G1740" i="4"/>
  <c r="G1739" i="4"/>
  <c r="E1750" i="4" s="1"/>
  <c r="G1738" i="4"/>
  <c r="G1737" i="4"/>
  <c r="G1736" i="4"/>
  <c r="E1748" i="4" s="1"/>
  <c r="G1728" i="4"/>
  <c r="G1700" i="4"/>
  <c r="G1699" i="4"/>
  <c r="G1698" i="4"/>
  <c r="G1697" i="4"/>
  <c r="G1696" i="4"/>
  <c r="G1695" i="4"/>
  <c r="G1694" i="4"/>
  <c r="E1705" i="4" s="1"/>
  <c r="G1693" i="4"/>
  <c r="G1692" i="4"/>
  <c r="G1691" i="4"/>
  <c r="E1703" i="4" s="1"/>
  <c r="G1683" i="4"/>
  <c r="G1655" i="4"/>
  <c r="G1654" i="4"/>
  <c r="G1653" i="4"/>
  <c r="G1652" i="4"/>
  <c r="G1651" i="4"/>
  <c r="G1650" i="4"/>
  <c r="G1649" i="4"/>
  <c r="E1660" i="4" s="1"/>
  <c r="G1648" i="4"/>
  <c r="G1647" i="4"/>
  <c r="G1646" i="4"/>
  <c r="E1658" i="4" s="1"/>
  <c r="G1638" i="4"/>
  <c r="G1610" i="4"/>
  <c r="G1609" i="4"/>
  <c r="G1608" i="4"/>
  <c r="G1607" i="4"/>
  <c r="G1606" i="4"/>
  <c r="G1605" i="4"/>
  <c r="G1604" i="4"/>
  <c r="E1615" i="4" s="1"/>
  <c r="G1603" i="4"/>
  <c r="G1602" i="4"/>
  <c r="G1601" i="4"/>
  <c r="E1613" i="4" s="1"/>
  <c r="G1593" i="4"/>
  <c r="G1565" i="4"/>
  <c r="G1564" i="4"/>
  <c r="G1563" i="4"/>
  <c r="G1562" i="4"/>
  <c r="G1561" i="4"/>
  <c r="G1560" i="4"/>
  <c r="G1559" i="4"/>
  <c r="E1570" i="4" s="1"/>
  <c r="G1558" i="4"/>
  <c r="G1557" i="4"/>
  <c r="G1556" i="4"/>
  <c r="E1568" i="4" s="1"/>
  <c r="G1548" i="4"/>
  <c r="G1520" i="4"/>
  <c r="G1519" i="4"/>
  <c r="G1518" i="4"/>
  <c r="G1517" i="4"/>
  <c r="G1516" i="4"/>
  <c r="G1515" i="4"/>
  <c r="G1514" i="4"/>
  <c r="E1525" i="4" s="1"/>
  <c r="G1513" i="4"/>
  <c r="G1512" i="4"/>
  <c r="G1511" i="4"/>
  <c r="E1523" i="4" s="1"/>
  <c r="G1503" i="4"/>
  <c r="G1475" i="4"/>
  <c r="G1474" i="4"/>
  <c r="G1473" i="4"/>
  <c r="G1472" i="4"/>
  <c r="G1471" i="4"/>
  <c r="G1470" i="4"/>
  <c r="G1469" i="4"/>
  <c r="E1480" i="4" s="1"/>
  <c r="G1468" i="4"/>
  <c r="G1467" i="4"/>
  <c r="G1466" i="4"/>
  <c r="E1478" i="4" s="1"/>
  <c r="G1458" i="4"/>
  <c r="G1430" i="4"/>
  <c r="G1429" i="4"/>
  <c r="G1428" i="4"/>
  <c r="G1427" i="4"/>
  <c r="G1426" i="4"/>
  <c r="G1425" i="4"/>
  <c r="G1424" i="4"/>
  <c r="E1435" i="4" s="1"/>
  <c r="G1423" i="4"/>
  <c r="G1422" i="4"/>
  <c r="G1421" i="4"/>
  <c r="E1433" i="4" s="1"/>
  <c r="G1413" i="4"/>
  <c r="G1385" i="4"/>
  <c r="G1384" i="4"/>
  <c r="G1383" i="4"/>
  <c r="G1382" i="4"/>
  <c r="G1381" i="4"/>
  <c r="G1380" i="4"/>
  <c r="G1379" i="4"/>
  <c r="E1390" i="4" s="1"/>
  <c r="G1378" i="4"/>
  <c r="G1377" i="4"/>
  <c r="G1376" i="4"/>
  <c r="E1388" i="4" s="1"/>
  <c r="G1368" i="4"/>
  <c r="G1340" i="4"/>
  <c r="G1339" i="4"/>
  <c r="G1338" i="4"/>
  <c r="G1337" i="4"/>
  <c r="G1336" i="4"/>
  <c r="G1335" i="4"/>
  <c r="E1346" i="4" s="1"/>
  <c r="G1334" i="4"/>
  <c r="E1345" i="4" s="1"/>
  <c r="G1333" i="4"/>
  <c r="G1332" i="4"/>
  <c r="G1331" i="4"/>
  <c r="E1343" i="4" s="1"/>
  <c r="G1323" i="4"/>
  <c r="G1295" i="4"/>
  <c r="G1294" i="4"/>
  <c r="G1293" i="4"/>
  <c r="G1292" i="4"/>
  <c r="G1291" i="4"/>
  <c r="G1290" i="4"/>
  <c r="G1289" i="4"/>
  <c r="E1300" i="4" s="1"/>
  <c r="G1288" i="4"/>
  <c r="G1287" i="4"/>
  <c r="G1286" i="4"/>
  <c r="E1298" i="4" s="1"/>
  <c r="G1278" i="4"/>
  <c r="G1250" i="4"/>
  <c r="G1249" i="4"/>
  <c r="G1248" i="4"/>
  <c r="G1247" i="4"/>
  <c r="G1246" i="4"/>
  <c r="G1245" i="4"/>
  <c r="G1244" i="4"/>
  <c r="E1255" i="4" s="1"/>
  <c r="G1243" i="4"/>
  <c r="G1242" i="4"/>
  <c r="G1241" i="4"/>
  <c r="E1253" i="4" s="1"/>
  <c r="G1233" i="4"/>
  <c r="G1205" i="4"/>
  <c r="G1204" i="4"/>
  <c r="G1203" i="4"/>
  <c r="G1202" i="4"/>
  <c r="G1201" i="4"/>
  <c r="E1211" i="4" s="1"/>
  <c r="G1200" i="4"/>
  <c r="G1199" i="4"/>
  <c r="E1210" i="4" s="1"/>
  <c r="G1198" i="4"/>
  <c r="G1197" i="4"/>
  <c r="G1196" i="4"/>
  <c r="E1208" i="4" s="1"/>
  <c r="G1188" i="4"/>
  <c r="G1160" i="4"/>
  <c r="G1159" i="4"/>
  <c r="G1158" i="4"/>
  <c r="G1157" i="4"/>
  <c r="G1156" i="4"/>
  <c r="G1155" i="4"/>
  <c r="G1154" i="4"/>
  <c r="E1165" i="4" s="1"/>
  <c r="G1153" i="4"/>
  <c r="G1152" i="4"/>
  <c r="G1151" i="4"/>
  <c r="E1163" i="4" s="1"/>
  <c r="G1143" i="4"/>
  <c r="G1115" i="4"/>
  <c r="G1114" i="4"/>
  <c r="G1113" i="4"/>
  <c r="G1112" i="4"/>
  <c r="G1111" i="4"/>
  <c r="G1110" i="4"/>
  <c r="G1109" i="4"/>
  <c r="E1120" i="4" s="1"/>
  <c r="G1108" i="4"/>
  <c r="G1107" i="4"/>
  <c r="G1106" i="4"/>
  <c r="E1118" i="4" s="1"/>
  <c r="G1098" i="4"/>
  <c r="G1070" i="4"/>
  <c r="G1069" i="4"/>
  <c r="G1068" i="4"/>
  <c r="G1067" i="4"/>
  <c r="G1066" i="4"/>
  <c r="G1065" i="4"/>
  <c r="G1064" i="4"/>
  <c r="E1075" i="4" s="1"/>
  <c r="G1063" i="4"/>
  <c r="G1062" i="4"/>
  <c r="G1061" i="4"/>
  <c r="E1073" i="4" s="1"/>
  <c r="G1053" i="4"/>
  <c r="G1025" i="4"/>
  <c r="G1024" i="4"/>
  <c r="G1023" i="4"/>
  <c r="G1022" i="4"/>
  <c r="G1021" i="4"/>
  <c r="G1020" i="4"/>
  <c r="G1019" i="4"/>
  <c r="E1030" i="4" s="1"/>
  <c r="G1018" i="4"/>
  <c r="G1017" i="4"/>
  <c r="G1016" i="4"/>
  <c r="E1028" i="4" s="1"/>
  <c r="G1008" i="4"/>
  <c r="G980" i="4"/>
  <c r="G979" i="4"/>
  <c r="G978" i="4"/>
  <c r="G977" i="4"/>
  <c r="G976" i="4"/>
  <c r="G975" i="4"/>
  <c r="G974" i="4"/>
  <c r="E985" i="4" s="1"/>
  <c r="G973" i="4"/>
  <c r="G972" i="4"/>
  <c r="G971" i="4"/>
  <c r="E983" i="4" s="1"/>
  <c r="G963" i="4"/>
  <c r="G935" i="4"/>
  <c r="G934" i="4"/>
  <c r="G933" i="4"/>
  <c r="G932" i="4"/>
  <c r="G931" i="4"/>
  <c r="G930" i="4"/>
  <c r="G929" i="4"/>
  <c r="E940" i="4" s="1"/>
  <c r="G928" i="4"/>
  <c r="G927" i="4"/>
  <c r="G926" i="4"/>
  <c r="E938" i="4" s="1"/>
  <c r="G918" i="4"/>
  <c r="G890" i="4"/>
  <c r="G889" i="4"/>
  <c r="G888" i="4"/>
  <c r="G887" i="4"/>
  <c r="G886" i="4"/>
  <c r="G885" i="4"/>
  <c r="G884" i="4"/>
  <c r="E895" i="4" s="1"/>
  <c r="G883" i="4"/>
  <c r="G882" i="4"/>
  <c r="G881" i="4"/>
  <c r="E893" i="4" s="1"/>
  <c r="G873" i="4"/>
  <c r="G845" i="4"/>
  <c r="G844" i="4"/>
  <c r="G843" i="4"/>
  <c r="G842" i="4"/>
  <c r="G841" i="4"/>
  <c r="G840" i="4"/>
  <c r="G839" i="4"/>
  <c r="E850" i="4" s="1"/>
  <c r="G838" i="4"/>
  <c r="G837" i="4"/>
  <c r="G836" i="4"/>
  <c r="E848" i="4" s="1"/>
  <c r="G828" i="4"/>
  <c r="G800" i="4"/>
  <c r="G799" i="4"/>
  <c r="G798" i="4"/>
  <c r="G797" i="4"/>
  <c r="G796" i="4"/>
  <c r="G795" i="4"/>
  <c r="G794" i="4"/>
  <c r="E805" i="4" s="1"/>
  <c r="G793" i="4"/>
  <c r="G792" i="4"/>
  <c r="G791" i="4"/>
  <c r="E803" i="4" s="1"/>
  <c r="G783" i="4"/>
  <c r="G755" i="4"/>
  <c r="G754" i="4"/>
  <c r="G753" i="4"/>
  <c r="G752" i="4"/>
  <c r="G751" i="4"/>
  <c r="G750" i="4"/>
  <c r="G749" i="4"/>
  <c r="E760" i="4" s="1"/>
  <c r="G748" i="4"/>
  <c r="G747" i="4"/>
  <c r="G746" i="4"/>
  <c r="E758" i="4" s="1"/>
  <c r="G738" i="4"/>
  <c r="G710" i="4"/>
  <c r="G709" i="4"/>
  <c r="G708" i="4"/>
  <c r="G707" i="4"/>
  <c r="G706" i="4"/>
  <c r="G705" i="4"/>
  <c r="G704" i="4"/>
  <c r="E715" i="4" s="1"/>
  <c r="G703" i="4"/>
  <c r="G702" i="4"/>
  <c r="G701" i="4"/>
  <c r="E713" i="4" s="1"/>
  <c r="G693" i="4"/>
  <c r="G665" i="4"/>
  <c r="G664" i="4"/>
  <c r="G663" i="4"/>
  <c r="G662" i="4"/>
  <c r="G661" i="4"/>
  <c r="G660" i="4"/>
  <c r="G659" i="4"/>
  <c r="E670" i="4" s="1"/>
  <c r="G658" i="4"/>
  <c r="G657" i="4"/>
  <c r="G656" i="4"/>
  <c r="E668" i="4" s="1"/>
  <c r="G648" i="4"/>
  <c r="G620" i="4"/>
  <c r="G619" i="4"/>
  <c r="G618" i="4"/>
  <c r="G617" i="4"/>
  <c r="G616" i="4"/>
  <c r="E626" i="4" s="1"/>
  <c r="G615" i="4"/>
  <c r="G614" i="4"/>
  <c r="E625" i="4" s="1"/>
  <c r="G613" i="4"/>
  <c r="G612" i="4"/>
  <c r="G611" i="4"/>
  <c r="E623" i="4" s="1"/>
  <c r="G603" i="4"/>
  <c r="G575" i="4"/>
  <c r="G574" i="4"/>
  <c r="G573" i="4"/>
  <c r="G572" i="4"/>
  <c r="G571" i="4"/>
  <c r="G570" i="4"/>
  <c r="G569" i="4"/>
  <c r="E580" i="4" s="1"/>
  <c r="G568" i="4"/>
  <c r="G567" i="4"/>
  <c r="G566" i="4"/>
  <c r="E578" i="4" s="1"/>
  <c r="G558" i="4"/>
  <c r="G530" i="4"/>
  <c r="G529" i="4"/>
  <c r="G528" i="4"/>
  <c r="G527" i="4"/>
  <c r="G526" i="4"/>
  <c r="G525" i="4"/>
  <c r="G524" i="4"/>
  <c r="E535" i="4" s="1"/>
  <c r="G523" i="4"/>
  <c r="G522" i="4"/>
  <c r="G521" i="4"/>
  <c r="E533" i="4" s="1"/>
  <c r="G513" i="4"/>
  <c r="G485" i="4"/>
  <c r="G484" i="4"/>
  <c r="G483" i="4"/>
  <c r="G482" i="4"/>
  <c r="G481" i="4"/>
  <c r="G480" i="4"/>
  <c r="G479" i="4"/>
  <c r="E490" i="4" s="1"/>
  <c r="G478" i="4"/>
  <c r="G477" i="4"/>
  <c r="G476" i="4"/>
  <c r="E488" i="4" s="1"/>
  <c r="G468" i="4"/>
  <c r="G440" i="4"/>
  <c r="G439" i="4"/>
  <c r="G438" i="4"/>
  <c r="G437" i="4"/>
  <c r="G436" i="4"/>
  <c r="G435" i="4"/>
  <c r="G434" i="4"/>
  <c r="E445" i="4" s="1"/>
  <c r="G433" i="4"/>
  <c r="G432" i="4"/>
  <c r="G431" i="4"/>
  <c r="E443" i="4" s="1"/>
  <c r="G423" i="4"/>
  <c r="G395" i="4"/>
  <c r="G394" i="4"/>
  <c r="G393" i="4"/>
  <c r="G392" i="4"/>
  <c r="G391" i="4"/>
  <c r="G390" i="4"/>
  <c r="G389" i="4"/>
  <c r="E400" i="4" s="1"/>
  <c r="G388" i="4"/>
  <c r="G387" i="4"/>
  <c r="G386" i="4"/>
  <c r="E398" i="4" s="1"/>
  <c r="G378" i="4"/>
  <c r="G350" i="4"/>
  <c r="G349" i="4"/>
  <c r="G348" i="4"/>
  <c r="G347" i="4"/>
  <c r="G346" i="4"/>
  <c r="G345" i="4"/>
  <c r="G344" i="4"/>
  <c r="E355" i="4" s="1"/>
  <c r="G343" i="4"/>
  <c r="G342" i="4"/>
  <c r="G341" i="4"/>
  <c r="E353" i="4" s="1"/>
  <c r="G333" i="4"/>
  <c r="G305" i="4"/>
  <c r="G304" i="4"/>
  <c r="G303" i="4"/>
  <c r="G302" i="4"/>
  <c r="G301" i="4"/>
  <c r="E311" i="4" s="1"/>
  <c r="G300" i="4"/>
  <c r="G299" i="4"/>
  <c r="E310" i="4" s="1"/>
  <c r="G298" i="4"/>
  <c r="G297" i="4"/>
  <c r="G296" i="4"/>
  <c r="E308" i="4" s="1"/>
  <c r="G288" i="4"/>
  <c r="G260" i="4"/>
  <c r="G259" i="4"/>
  <c r="G258" i="4"/>
  <c r="G257" i="4"/>
  <c r="G256" i="4"/>
  <c r="G255" i="4"/>
  <c r="G254" i="4"/>
  <c r="E265" i="4" s="1"/>
  <c r="G253" i="4"/>
  <c r="G252" i="4"/>
  <c r="G251" i="4"/>
  <c r="E263" i="4" s="1"/>
  <c r="G243" i="4"/>
  <c r="G215" i="4"/>
  <c r="G214" i="4"/>
  <c r="G213" i="4"/>
  <c r="G212" i="4"/>
  <c r="G211" i="4"/>
  <c r="G210" i="4"/>
  <c r="G209" i="4"/>
  <c r="E220" i="4" s="1"/>
  <c r="G208" i="4"/>
  <c r="G207" i="4"/>
  <c r="G206" i="4"/>
  <c r="E218" i="4" s="1"/>
  <c r="G198" i="4"/>
  <c r="G170" i="4"/>
  <c r="G169" i="4"/>
  <c r="G168" i="4"/>
  <c r="G167" i="4"/>
  <c r="G166" i="4"/>
  <c r="G165" i="4"/>
  <c r="G164" i="4"/>
  <c r="E175" i="4" s="1"/>
  <c r="G163" i="4"/>
  <c r="G162" i="4"/>
  <c r="G161" i="4"/>
  <c r="E173" i="4" s="1"/>
  <c r="G153" i="4"/>
  <c r="G125" i="4"/>
  <c r="G124" i="4"/>
  <c r="G123" i="4"/>
  <c r="G122" i="4"/>
  <c r="G121" i="4"/>
  <c r="G120" i="4"/>
  <c r="G119" i="4"/>
  <c r="E130" i="4" s="1"/>
  <c r="G118" i="4"/>
  <c r="G117" i="4"/>
  <c r="G116" i="4"/>
  <c r="E128" i="4" s="1"/>
  <c r="G108" i="4"/>
  <c r="G80" i="4"/>
  <c r="G79" i="4"/>
  <c r="G78" i="4"/>
  <c r="G77" i="4"/>
  <c r="G76" i="4"/>
  <c r="G75" i="4"/>
  <c r="G74" i="4"/>
  <c r="E85" i="4" s="1"/>
  <c r="G73" i="4"/>
  <c r="G72" i="4"/>
  <c r="G71" i="4"/>
  <c r="E83" i="4" s="1"/>
  <c r="G63" i="4"/>
  <c r="E536" i="4" l="1"/>
  <c r="E1121" i="4"/>
  <c r="E1256" i="4"/>
  <c r="E221" i="4"/>
  <c r="E86" i="4"/>
  <c r="E176" i="4"/>
  <c r="E401" i="4"/>
  <c r="E491" i="4"/>
  <c r="E581" i="4"/>
  <c r="E851" i="4"/>
  <c r="E986" i="4"/>
  <c r="E1031" i="4"/>
  <c r="E1794" i="4"/>
  <c r="E1839" i="4"/>
  <c r="E1842" i="4" s="1"/>
  <c r="D1844" i="4" s="1"/>
  <c r="D1845" i="4" s="1"/>
  <c r="E1884" i="4"/>
  <c r="E1929" i="4"/>
  <c r="E1974" i="4"/>
  <c r="E1976" i="4"/>
  <c r="E1119" i="4"/>
  <c r="E1122" i="4" s="1"/>
  <c r="D1124" i="4" s="1"/>
  <c r="D1125" i="4" s="1"/>
  <c r="E669" i="4"/>
  <c r="E1344" i="4"/>
  <c r="E1347" i="4" s="1"/>
  <c r="D1349" i="4" s="1"/>
  <c r="D1350" i="4" s="1"/>
  <c r="E1299" i="4"/>
  <c r="E1254" i="4"/>
  <c r="E1257" i="4" s="1"/>
  <c r="D1259" i="4" s="1"/>
  <c r="D1260" i="4" s="1"/>
  <c r="E1209" i="4"/>
  <c r="E1164" i="4"/>
  <c r="E1074" i="4"/>
  <c r="E1029" i="4"/>
  <c r="E1032" i="4" s="1"/>
  <c r="D1034" i="4" s="1"/>
  <c r="D1035" i="4" s="1"/>
  <c r="E984" i="4"/>
  <c r="E939" i="4"/>
  <c r="E894" i="4"/>
  <c r="E849" i="4"/>
  <c r="E852" i="4" s="1"/>
  <c r="D854" i="4" s="1"/>
  <c r="D855" i="4" s="1"/>
  <c r="E804" i="4"/>
  <c r="E759" i="4"/>
  <c r="E714" i="4"/>
  <c r="E624" i="4"/>
  <c r="E627" i="4" s="1"/>
  <c r="D629" i="4" s="1"/>
  <c r="D630" i="4" s="1"/>
  <c r="E579" i="4"/>
  <c r="E534" i="4"/>
  <c r="E537" i="4" s="1"/>
  <c r="D539" i="4" s="1"/>
  <c r="D540" i="4" s="1"/>
  <c r="E489" i="4"/>
  <c r="E492" i="4" s="1"/>
  <c r="D494" i="4" s="1"/>
  <c r="D495" i="4" s="1"/>
  <c r="E444" i="4"/>
  <c r="E399" i="4"/>
  <c r="E354" i="4"/>
  <c r="E309" i="4"/>
  <c r="E312" i="4" s="1"/>
  <c r="D314" i="4" s="1"/>
  <c r="D315" i="4" s="1"/>
  <c r="E264" i="4"/>
  <c r="E219" i="4"/>
  <c r="E222" i="4" s="1"/>
  <c r="D224" i="4" s="1"/>
  <c r="D225" i="4" s="1"/>
  <c r="E174" i="4"/>
  <c r="E177" i="4" s="1"/>
  <c r="D179" i="4" s="1"/>
  <c r="D180" i="4" s="1"/>
  <c r="E129" i="4"/>
  <c r="E84" i="4"/>
  <c r="E87" i="4" s="1"/>
  <c r="D89" i="4" s="1"/>
  <c r="D90" i="4" s="1"/>
  <c r="E1749" i="4"/>
  <c r="E1704" i="4"/>
  <c r="E1659" i="4"/>
  <c r="E1614" i="4"/>
  <c r="E1569" i="4"/>
  <c r="E1524" i="4"/>
  <c r="E1479" i="4"/>
  <c r="E1434" i="4"/>
  <c r="E1389" i="4"/>
  <c r="E1931" i="4"/>
  <c r="E1932" i="4" s="1"/>
  <c r="D1934" i="4" s="1"/>
  <c r="D1935" i="4" s="1"/>
  <c r="E1886" i="4"/>
  <c r="E1796" i="4"/>
  <c r="E1797" i="4" s="1"/>
  <c r="D1799" i="4" s="1"/>
  <c r="D1800" i="4" s="1"/>
  <c r="E1751" i="4"/>
  <c r="E1752" i="4" s="1"/>
  <c r="D1754" i="4" s="1"/>
  <c r="D1755" i="4" s="1"/>
  <c r="E1706" i="4"/>
  <c r="E1707" i="4" s="1"/>
  <c r="D1709" i="4" s="1"/>
  <c r="D1710" i="4" s="1"/>
  <c r="E1661" i="4"/>
  <c r="E1662" i="4" s="1"/>
  <c r="D1664" i="4" s="1"/>
  <c r="D1665" i="4" s="1"/>
  <c r="E1616" i="4"/>
  <c r="E1617" i="4" s="1"/>
  <c r="D1619" i="4" s="1"/>
  <c r="D1620" i="4" s="1"/>
  <c r="E1571" i="4"/>
  <c r="E1572" i="4" s="1"/>
  <c r="D1574" i="4" s="1"/>
  <c r="D1575" i="4" s="1"/>
  <c r="E1526" i="4"/>
  <c r="E1481" i="4"/>
  <c r="E1436" i="4"/>
  <c r="E1437" i="4" s="1"/>
  <c r="D1439" i="4" s="1"/>
  <c r="D1440" i="4" s="1"/>
  <c r="E1391" i="4"/>
  <c r="E1301" i="4"/>
  <c r="E1302" i="4" s="1"/>
  <c r="D1304" i="4" s="1"/>
  <c r="D1305" i="4" s="1"/>
  <c r="E1166" i="4"/>
  <c r="E1077" i="4"/>
  <c r="D1079" i="4" s="1"/>
  <c r="D1080" i="4" s="1"/>
  <c r="E1076" i="4"/>
  <c r="E941" i="4"/>
  <c r="E896" i="4"/>
  <c r="E806" i="4"/>
  <c r="E761" i="4"/>
  <c r="E716" i="4"/>
  <c r="E717" i="4" s="1"/>
  <c r="D719" i="4" s="1"/>
  <c r="D720" i="4" s="1"/>
  <c r="E671" i="4"/>
  <c r="E446" i="4"/>
  <c r="E447" i="4" s="1"/>
  <c r="D449" i="4" s="1"/>
  <c r="D450" i="4" s="1"/>
  <c r="E356" i="4"/>
  <c r="E266" i="4"/>
  <c r="E267" i="4" s="1"/>
  <c r="D269" i="4" s="1"/>
  <c r="D270" i="4" s="1"/>
  <c r="E131" i="4"/>
  <c r="E132" i="4" s="1"/>
  <c r="D134" i="4" s="1"/>
  <c r="D135" i="4" s="1"/>
  <c r="E1977" i="4"/>
  <c r="D1979" i="4" s="1"/>
  <c r="D1980" i="4" s="1"/>
  <c r="E1212" i="4"/>
  <c r="D1214" i="4" s="1"/>
  <c r="D1215" i="4" s="1"/>
  <c r="E1167" i="4"/>
  <c r="D1169" i="4" s="1"/>
  <c r="D1170" i="4" s="1"/>
  <c r="E897" i="4"/>
  <c r="D899" i="4" s="1"/>
  <c r="D900" i="4" s="1"/>
  <c r="E807" i="4"/>
  <c r="D809" i="4" s="1"/>
  <c r="D810" i="4" s="1"/>
  <c r="E672" i="4"/>
  <c r="D674" i="4" s="1"/>
  <c r="D675" i="4" s="1"/>
  <c r="G9" i="4"/>
  <c r="E762" i="4" l="1"/>
  <c r="D764" i="4" s="1"/>
  <c r="D765" i="4" s="1"/>
  <c r="E357" i="4"/>
  <c r="D359" i="4" s="1"/>
  <c r="D360" i="4" s="1"/>
  <c r="E1887" i="4"/>
  <c r="D1889" i="4" s="1"/>
  <c r="D1890" i="4" s="1"/>
  <c r="E402" i="4"/>
  <c r="D404" i="4" s="1"/>
  <c r="D405" i="4" s="1"/>
  <c r="E582" i="4"/>
  <c r="D584" i="4" s="1"/>
  <c r="D585" i="4" s="1"/>
  <c r="E987" i="4"/>
  <c r="D989" i="4" s="1"/>
  <c r="D990" i="4" s="1"/>
  <c r="E1482" i="4"/>
  <c r="D1484" i="4" s="1"/>
  <c r="D1485" i="4" s="1"/>
  <c r="E942" i="4"/>
  <c r="D944" i="4" s="1"/>
  <c r="D945" i="4" s="1"/>
  <c r="E1527" i="4"/>
  <c r="D1529" i="4" s="1"/>
  <c r="D1530" i="4" s="1"/>
  <c r="E1392" i="4"/>
  <c r="D1394" i="4" s="1"/>
  <c r="D1395"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<sst xmlns="http://schemas.openxmlformats.org/spreadsheetml/2006/main" count="2138" uniqueCount="154">
  <si>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</si>
  <si>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</si>
  <si>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</si>
  <si>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</si>
  <si>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</si>
  <si>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</si>
  <si>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</si>
  <si>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</si>
  <si>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</si>
  <si>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</si>
  <si>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</si>
  <si>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</si>
  <si>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</si>
  <si>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</si>
  <si>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</si>
  <si>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</si>
  <si>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</si>
  <si>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</si>
  <si>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</si>
  <si>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</si>
  <si>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</si>
  <si>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</si>
  <si>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</si>
  <si>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</si>
  <si>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ЛОТ №1</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</si>
  <si>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</si>
  <si>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</si>
  <si>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</si>
  <si>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</si>
  <si>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</si>
  <si>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</si>
  <si>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</si>
  <si>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</si>
  <si>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</si>
  <si>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</si>
  <si>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</si>
  <si>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</si>
  <si>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</si>
  <si>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t>
  </si>
  <si>
    <t>ЛОТ №3</t>
  </si>
  <si>
    <t>ЛОТ №4</t>
  </si>
  <si>
    <t>ЛОТ №5</t>
  </si>
  <si>
    <t>ЛОТ №6</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</si>
  <si>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</si>
  <si>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</si>
  <si>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</si>
  <si>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</si>
  <si>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</si>
  <si>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</si>
  <si>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</si>
  <si>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</si>
  <si>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</si>
  <si>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</si>
  <si>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</si>
  <si>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</si>
  <si>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</si>
  <si>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</si>
  <si>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</si>
  <si>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</si>
  <si>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</si>
  <si>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</si>
  <si>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</si>
  <si>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</si>
  <si>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</si>
  <si>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</si>
  <si>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</si>
  <si>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</si>
  <si>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</si>
  <si>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</si>
  <si>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</si>
  <si>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</si>
  <si>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</si>
  <si>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</si>
  <si>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</si>
  <si>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</si>
  <si>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№46</t>
  </si>
  <si>
    <t>ЛОТ №47</t>
  </si>
  <si>
    <t>ЛОТ №48</t>
  </si>
  <si>
    <t>ЛОТ №49</t>
  </si>
  <si>
    <t>ЛОТ №50</t>
  </si>
  <si>
    <t>ГКУ "Сабинское лесничество"</t>
  </si>
  <si>
    <t>Шеморданское участковое лесничество</t>
  </si>
  <si>
    <t>8Лп2Б</t>
  </si>
  <si>
    <t>кв. 33, выд. 5, делянка 3</t>
  </si>
  <si>
    <t>4Б2Ос1Лп3Е</t>
  </si>
  <si>
    <t>кв. 33, выд. 6, делянка 4</t>
  </si>
  <si>
    <t>6Б3Е1П</t>
  </si>
  <si>
    <t>кв. 33, выд. 10, делянка 5</t>
  </si>
  <si>
    <t>5Лп1Б3Е1П</t>
  </si>
  <si>
    <t>кв. 33, выд. 13, делянка 6</t>
  </si>
  <si>
    <t>7Лп3Е</t>
  </si>
  <si>
    <t>кв. 33, выд. 16, делянка 7</t>
  </si>
  <si>
    <t>7Б3Лп</t>
  </si>
  <si>
    <t>кв. 41, выд. 3, делянка 2</t>
  </si>
  <si>
    <t>кв. 41, выд. 11, делянка 3</t>
  </si>
  <si>
    <t>9Б1Лп</t>
  </si>
  <si>
    <t>кв. 41, выд. 21, делянка 4</t>
  </si>
  <si>
    <t>9Б1С</t>
  </si>
  <si>
    <t>кв. 41, выд. 24, делянка 5</t>
  </si>
  <si>
    <t>10Б</t>
  </si>
  <si>
    <t>кв. 51, выд. 6, делянка 1</t>
  </si>
  <si>
    <t>кв. 51, выд. 9, делянка 2</t>
  </si>
  <si>
    <t>6Ос3Б1Лп</t>
  </si>
  <si>
    <t>кв. 51, выд. 14, делянка 3</t>
  </si>
  <si>
    <t>7С1Е2Лп</t>
  </si>
  <si>
    <t>кв. 51, выд. 16, делянка 4</t>
  </si>
  <si>
    <t>7Б1Лп2Е</t>
  </si>
  <si>
    <t>кв. 51, выд. 20, делянка 5</t>
  </si>
  <si>
    <t>4Ос3Лп2Б1Е</t>
  </si>
  <si>
    <t>Сабабашское участковое лесничество</t>
  </si>
  <si>
    <t>кв. 354, выд. 25, делянка 1</t>
  </si>
  <si>
    <t>4Лп2Б3Е1П</t>
  </si>
  <si>
    <t>кв. 354, выд. 1, делянка 2</t>
  </si>
  <si>
    <t>6Лп1Б3Е</t>
  </si>
  <si>
    <t>кв. 354, выд. 12, делянка 3</t>
  </si>
  <si>
    <t>7Б3Е</t>
  </si>
  <si>
    <t>кв. 354, выд. 14, делянка 4</t>
  </si>
  <si>
    <t>5Лп2Б2Е1П</t>
  </si>
  <si>
    <t>кв. 389, выд. 3, делянка 1</t>
  </si>
  <si>
    <t>7Ос2Б1Лп</t>
  </si>
  <si>
    <t>кв. 389, выд. 4, делянка 2</t>
  </si>
  <si>
    <t>8Ос2Б</t>
  </si>
  <si>
    <t>кв. 389, выд. 6, делянка 3</t>
  </si>
  <si>
    <t>кв. 389, выд. 12, делянка 4</t>
  </si>
  <si>
    <t>кв. 389, выд. 14, делянка 5</t>
  </si>
  <si>
    <t>кв. 389, выд. 16, делянка 6</t>
  </si>
  <si>
    <t>кв. 389, выд. 19, делянка 7</t>
  </si>
  <si>
    <t>кв. 389, выд. 22, делянка 8</t>
  </si>
  <si>
    <t>6Е1С1П1Д1Б</t>
  </si>
  <si>
    <t>кв. 389, выд. 27, делянка 9</t>
  </si>
  <si>
    <t>4С4Е2Б</t>
  </si>
  <si>
    <t>кв. 389, выд. 30, делянка 10</t>
  </si>
  <si>
    <t>кв. 289, выд. 2, делянка 1</t>
  </si>
  <si>
    <t>8Б2Лп</t>
  </si>
  <si>
    <t>8Б1Лп1Е</t>
  </si>
  <si>
    <t>кв. 377, выд. 6, делянка 1</t>
  </si>
  <si>
    <t>8Олч2Б</t>
  </si>
  <si>
    <t>кв. 377, выд. 13, делянка 2</t>
  </si>
  <si>
    <t>кв. 377, выд. 22, делянка 3</t>
  </si>
  <si>
    <t>7Б1Лп1В1Е</t>
  </si>
  <si>
    <t>кв. 377, выд. 31, делянка 4</t>
  </si>
  <si>
    <t>7Ос3Б</t>
  </si>
  <si>
    <t>кв. 377, выд. 36, делянка 5</t>
  </si>
  <si>
    <t>6Б2Ос1Лп1С</t>
  </si>
  <si>
    <t>кв. 377, выд. 41, делянка 6</t>
  </si>
  <si>
    <t>кв. 377, выд. 43, делянка 7</t>
  </si>
  <si>
    <t>7Б1Ос2С</t>
  </si>
  <si>
    <t>кв. 377, выд. 44, делянка 8</t>
  </si>
  <si>
    <t>5Б1Лп4Е</t>
  </si>
  <si>
    <t>кв. 377, выд. 49, делянка 9</t>
  </si>
  <si>
    <t>4Б3Лп3Е</t>
  </si>
  <si>
    <t>7Б2Ос1С</t>
  </si>
  <si>
    <t>кв. 33, выд. 1, делянка 1</t>
  </si>
  <si>
    <t>ЛОТ №7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</si>
</sst>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5">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164"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164"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5" fontId="15" fillId="2" borderId="5" xfId="0" applyNumberFormat="1" applyFont="1" applyFill="1" applyBorder="1" applyAlignment="1" applyProtection="1">
      <alignment horizontal="center" vertical="center" wrapText="1"/>
      <protection locked="0"/>
    </xf>
    <xf numFmtId="165"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4" fontId="8" fillId="3" borderId="0" xfId="0" applyNumberFormat="1" applyFont="1" applyFill="1" applyAlignment="1">
      <alignment horizontal="center"/>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4" fontId="2" fillId="3" borderId="0" xfId="0" applyNumberFormat="1" applyFont="1" applyFill="1" applyBorder="1" applyAlignment="1">
      <alignment horizont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7" fillId="3" borderId="0" xfId="0" applyFont="1" applyFill="1" applyBorder="1" applyAlignment="1">
      <alignment horizontal="center" vertical="center" textRotation="90" wrapText="1"/>
    </xf>
    <xf numFmtId="0" fontId="6" fillId="3" borderId="0" xfId="0" applyFont="1" applyFill="1" applyBorder="1" applyAlignment="1">
      <alignment horizontal="right" vertic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980"/>
  <sheetViews>
    <sheetView tabSelected="1" topLeftCell="A826" zoomScale="90" zoomScaleNormal="90" zoomScaleSheetLayoutView="85" zoomScalePageLayoutView="85" workbookViewId="0">
      <selection activeCell="E1740" sqref="E1740"/>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85" t="s">
        <v>24</v>
      </c>
      <c r="C1" s="85"/>
      <c r="D1" s="85"/>
      <c r="E1" s="85"/>
      <c r="F1" s="85"/>
      <c r="G1" s="85"/>
      <c r="H1" s="85"/>
      <c r="J1" s="63"/>
    </row>
    <row r="2" spans="2:10" ht="46.5" customHeight="1" x14ac:dyDescent="0.25">
      <c r="B2" s="86" t="s">
        <v>37</v>
      </c>
      <c r="C2" s="86"/>
      <c r="D2" s="86"/>
      <c r="E2" s="86"/>
      <c r="F2" s="86"/>
      <c r="G2" s="86"/>
    </row>
    <row r="3" spans="2:10" x14ac:dyDescent="0.25">
      <c r="C3" s="39"/>
      <c r="G3" s="7"/>
    </row>
    <row r="4" spans="2:10" ht="25.5" x14ac:dyDescent="0.25">
      <c r="C4" s="14" t="s">
        <v>5</v>
      </c>
      <c r="D4" s="6"/>
    </row>
    <row r="5" spans="2:10" s="10" customFormat="1" ht="20.25" customHeight="1" x14ac:dyDescent="0.25">
      <c r="C5" s="75" t="s">
        <v>15</v>
      </c>
      <c r="D5" s="78" t="s">
        <v>80</v>
      </c>
      <c r="E5" s="78"/>
      <c r="F5" s="78"/>
      <c r="G5" s="78"/>
      <c r="H5" s="40"/>
      <c r="J5" s="65"/>
    </row>
    <row r="6" spans="2:10" s="10" customFormat="1" ht="20.25" customHeight="1" x14ac:dyDescent="0.25">
      <c r="C6" s="76"/>
      <c r="D6" s="78" t="s">
        <v>81</v>
      </c>
      <c r="E6" s="78"/>
      <c r="F6" s="78"/>
      <c r="G6" s="78"/>
      <c r="H6" s="40"/>
      <c r="J6" s="65"/>
    </row>
    <row r="7" spans="2:10" s="10" customFormat="1" ht="20.25" customHeight="1" x14ac:dyDescent="0.25">
      <c r="C7" s="77"/>
      <c r="D7" s="78" t="s">
        <v>152</v>
      </c>
      <c r="E7" s="78"/>
      <c r="F7" s="78"/>
      <c r="G7" s="78"/>
      <c r="H7" s="40"/>
      <c r="J7" s="65"/>
    </row>
    <row r="8" spans="2:10" ht="28.5" customHeight="1" x14ac:dyDescent="0.25">
      <c r="C8" s="35" t="s">
        <v>12</v>
      </c>
      <c r="D8" s="53">
        <v>1.3</v>
      </c>
      <c r="E8" s="49"/>
      <c r="F8" s="10"/>
    </row>
    <row r="9" spans="2:10" ht="28.5" customHeight="1" x14ac:dyDescent="0.25">
      <c r="C9" s="1" t="s">
        <v>9</v>
      </c>
      <c r="D9" s="54">
        <v>122</v>
      </c>
      <c r="E9" s="79" t="s">
        <v>16</v>
      </c>
      <c r="F9" s="80"/>
      <c r="G9" s="83">
        <f>D10/D9</f>
        <v>23.914344262295085</v>
      </c>
    </row>
    <row r="10" spans="2:10" ht="28.5" customHeight="1" x14ac:dyDescent="0.25">
      <c r="C10" s="1" t="s">
        <v>10</v>
      </c>
      <c r="D10" s="54">
        <v>2917.55</v>
      </c>
      <c r="E10" s="81"/>
      <c r="F10" s="82"/>
      <c r="G10" s="84"/>
    </row>
    <row r="11" spans="2:10" x14ac:dyDescent="0.25">
      <c r="C11" s="37"/>
      <c r="D11" s="38"/>
      <c r="E11" s="50"/>
    </row>
    <row r="12" spans="2:10" x14ac:dyDescent="0.3">
      <c r="C12" s="36" t="s">
        <v>7</v>
      </c>
      <c r="D12" s="55" t="s">
        <v>82</v>
      </c>
    </row>
    <row r="13" spans="2:10" x14ac:dyDescent="0.3">
      <c r="C13" s="36" t="s">
        <v>11</v>
      </c>
      <c r="D13" s="55">
        <v>100</v>
      </c>
      <c r="J13" s="64" t="s">
        <v>34</v>
      </c>
    </row>
    <row r="14" spans="2:10" x14ac:dyDescent="0.3">
      <c r="C14" s="36" t="s">
        <v>13</v>
      </c>
      <c r="D14" s="69" t="s">
        <v>35</v>
      </c>
      <c r="E14" s="41"/>
      <c r="J14" s="64" t="s">
        <v>35</v>
      </c>
    </row>
    <row r="15" spans="2:10" ht="24" thickBot="1" x14ac:dyDescent="0.3">
      <c r="C15" s="42"/>
      <c r="D15" s="42"/>
    </row>
    <row r="16" spans="2:10" ht="48" thickBot="1" x14ac:dyDescent="0.3">
      <c r="B16" s="103" t="s">
        <v>17</v>
      </c>
      <c r="C16" s="104"/>
      <c r="D16" s="23" t="s">
        <v>20</v>
      </c>
      <c r="E16" s="99" t="s">
        <v>22</v>
      </c>
      <c r="F16" s="100"/>
      <c r="G16" s="2" t="s">
        <v>21</v>
      </c>
    </row>
    <row r="17" spans="2:10" s="43" customFormat="1" ht="24" thickBot="1" x14ac:dyDescent="0.3">
      <c r="B17" s="90" t="s">
        <v>36</v>
      </c>
      <c r="C17" s="91"/>
      <c r="D17" s="70">
        <v>50.01</v>
      </c>
      <c r="E17" s="56">
        <v>1.3</v>
      </c>
      <c r="F17" s="18" t="s">
        <v>25</v>
      </c>
      <c r="G17" s="26">
        <f t="shared" ref="G17:G22" si="0">D17*E17</f>
        <v>65.013000000000005</v>
      </c>
      <c r="H17" s="101"/>
      <c r="J17" s="66"/>
    </row>
    <row r="18" spans="2:10" s="44" customFormat="1" ht="46.5" customHeight="1" x14ac:dyDescent="0.25">
      <c r="B18" s="92" t="s">
        <v>18</v>
      </c>
      <c r="C18" s="93"/>
      <c r="D18" s="59">
        <v>97.44</v>
      </c>
      <c r="E18" s="57"/>
      <c r="F18" s="19" t="s">
        <v>26</v>
      </c>
      <c r="G18" s="27">
        <f t="shared" si="0"/>
        <v>0</v>
      </c>
      <c r="H18" s="101"/>
      <c r="J18" s="67"/>
    </row>
    <row r="19" spans="2:10" s="44" customFormat="1" ht="24" thickBot="1" x14ac:dyDescent="0.3">
      <c r="B19" s="94" t="s">
        <v>19</v>
      </c>
      <c r="C19" s="95"/>
      <c r="D19" s="62">
        <v>151.63</v>
      </c>
      <c r="E19" s="58"/>
      <c r="F19" s="20" t="s">
        <v>26</v>
      </c>
      <c r="G19" s="28">
        <f t="shared" si="0"/>
        <v>0</v>
      </c>
      <c r="H19" s="101"/>
      <c r="J19" s="67"/>
    </row>
    <row r="20" spans="2:10" s="44" customFormat="1" ht="24" thickBot="1" x14ac:dyDescent="0.3">
      <c r="B20" s="96" t="s">
        <v>28</v>
      </c>
      <c r="C20" s="97"/>
      <c r="D20" s="71">
        <v>731.97</v>
      </c>
      <c r="E20" s="71">
        <v>1.3</v>
      </c>
      <c r="F20" s="24" t="s">
        <v>25</v>
      </c>
      <c r="G20" s="29">
        <f t="shared" si="0"/>
        <v>951.56100000000004</v>
      </c>
      <c r="H20" s="101"/>
      <c r="J20" s="67"/>
    </row>
    <row r="21" spans="2:10" s="44" customFormat="1" ht="48" customHeight="1" x14ac:dyDescent="0.25">
      <c r="B21" s="92" t="s">
        <v>33</v>
      </c>
      <c r="C21" s="93"/>
      <c r="D21" s="59">
        <v>652.6</v>
      </c>
      <c r="E21" s="59"/>
      <c r="F21" s="19" t="s">
        <v>25</v>
      </c>
      <c r="G21" s="27">
        <f t="shared" si="0"/>
        <v>0</v>
      </c>
      <c r="H21" s="101"/>
      <c r="J21" s="67"/>
    </row>
    <row r="22" spans="2:10" s="44" customFormat="1" x14ac:dyDescent="0.25">
      <c r="B22" s="87" t="s">
        <v>27</v>
      </c>
      <c r="C22" s="88"/>
      <c r="D22" s="72">
        <v>526.99</v>
      </c>
      <c r="E22" s="60"/>
      <c r="F22" s="21" t="s">
        <v>25</v>
      </c>
      <c r="G22" s="30">
        <f t="shared" si="0"/>
        <v>0</v>
      </c>
      <c r="H22" s="101"/>
      <c r="J22" s="67"/>
    </row>
    <row r="23" spans="2:10" s="44" customFormat="1" x14ac:dyDescent="0.25">
      <c r="B23" s="87" t="s">
        <v>29</v>
      </c>
      <c r="C23" s="88"/>
      <c r="D23" s="73">
        <v>5438.99</v>
      </c>
      <c r="E23" s="61"/>
      <c r="F23" s="21" t="s">
        <v>25</v>
      </c>
      <c r="G23" s="30">
        <f t="shared" ref="G23:G24" si="1">D23*E23</f>
        <v>0</v>
      </c>
      <c r="H23" s="101"/>
      <c r="J23" s="67"/>
    </row>
    <row r="24" spans="2:10" s="44" customFormat="1" x14ac:dyDescent="0.25">
      <c r="B24" s="87" t="s">
        <v>30</v>
      </c>
      <c r="C24" s="88"/>
      <c r="D24" s="73">
        <v>1672.77</v>
      </c>
      <c r="E24" s="61"/>
      <c r="F24" s="21" t="s">
        <v>25</v>
      </c>
      <c r="G24" s="30">
        <f t="shared" si="1"/>
        <v>0</v>
      </c>
      <c r="H24" s="101"/>
      <c r="J24" s="67"/>
    </row>
    <row r="25" spans="2:10" s="44" customFormat="1" x14ac:dyDescent="0.25">
      <c r="B25" s="87" t="s">
        <v>32</v>
      </c>
      <c r="C25" s="88"/>
      <c r="D25" s="73">
        <v>548.24</v>
      </c>
      <c r="E25" s="61"/>
      <c r="F25" s="21" t="s">
        <v>25</v>
      </c>
      <c r="G25" s="30">
        <f>D25*E25</f>
        <v>0</v>
      </c>
      <c r="H25" s="101"/>
      <c r="J25" s="67"/>
    </row>
    <row r="26" spans="2:10" s="44" customFormat="1" ht="24" thickBot="1" x14ac:dyDescent="0.3">
      <c r="B26" s="94" t="s">
        <v>31</v>
      </c>
      <c r="C26" s="95"/>
      <c r="D26" s="74">
        <v>340.74</v>
      </c>
      <c r="E26" s="62"/>
      <c r="F26" s="20" t="s">
        <v>25</v>
      </c>
      <c r="G26" s="31">
        <f>D26*E26</f>
        <v>0</v>
      </c>
      <c r="H26" s="101"/>
      <c r="J26" s="67"/>
    </row>
    <row r="27" spans="2:10" ht="11.25" customHeight="1" x14ac:dyDescent="0.25">
      <c r="C27" s="3"/>
      <c r="D27" s="3"/>
      <c r="E27" s="4"/>
      <c r="F27" s="4"/>
      <c r="H27" s="45"/>
      <c r="I27" s="46"/>
      <c r="J27" s="68"/>
    </row>
    <row r="28" spans="2:10" ht="25.5" x14ac:dyDescent="0.25">
      <c r="C28" s="14" t="s">
        <v>14</v>
      </c>
      <c r="D28" s="6"/>
    </row>
    <row r="29" spans="2:10" ht="20.25" x14ac:dyDescent="0.25">
      <c r="C29" s="102" t="s">
        <v>6</v>
      </c>
      <c r="D29" s="8" t="s">
        <v>0</v>
      </c>
      <c r="E29" s="9">
        <f>IF(G17&gt;0, ROUND((G17+D10)/D10,2), 0)</f>
        <v>1.02</v>
      </c>
      <c r="F29" s="9"/>
      <c r="G29" s="10"/>
      <c r="H29" s="7"/>
    </row>
    <row r="30" spans="2:10" x14ac:dyDescent="0.25">
      <c r="C30" s="102"/>
      <c r="D30" s="8" t="s">
        <v>1</v>
      </c>
      <c r="E30" s="9">
        <f>IF(SUM(G18:G19)&gt;0,ROUND((G18+G19+D10)/D10,2),0)</f>
        <v>0</v>
      </c>
      <c r="F30" s="9"/>
      <c r="G30" s="11"/>
      <c r="H30" s="47"/>
    </row>
    <row r="31" spans="2:10" x14ac:dyDescent="0.25">
      <c r="C31" s="102"/>
      <c r="D31" s="8" t="s">
        <v>2</v>
      </c>
      <c r="E31" s="9">
        <f>IF(G20&gt;0,ROUND((G20+D10)/D10,2),0)</f>
        <v>1.33</v>
      </c>
      <c r="F31" s="12"/>
      <c r="G31" s="11"/>
    </row>
    <row r="32" spans="2:10" x14ac:dyDescent="0.25">
      <c r="C32" s="102"/>
      <c r="D32" s="13" t="s">
        <v>3</v>
      </c>
      <c r="E32" s="32">
        <f>IF(SUM(G21:G26)&gt;0,ROUND((SUM(G21:G26)+D10)/D10,2),0)</f>
        <v>0</v>
      </c>
      <c r="F32" s="10"/>
      <c r="G32" s="11"/>
    </row>
    <row r="33" spans="3:10" ht="25.5" x14ac:dyDescent="0.25">
      <c r="D33" s="33" t="s">
        <v>4</v>
      </c>
      <c r="E33" s="34">
        <f>SUM(E29:E32)-IF(VALUE(COUNTIF(E29:E32,"&gt;0"))=4,3,0)-IF(VALUE(COUNTIF(E29:E32,"&gt;0"))=3,2,0)-IF(VALUE(COUNTIF(E29:E32,"&gt;0"))=2,1,0)</f>
        <v>1.35</v>
      </c>
      <c r="F33" s="25"/>
    </row>
    <row r="34" spans="3:10" ht="14.25" customHeight="1" x14ac:dyDescent="0.25">
      <c r="E34" s="15"/>
    </row>
    <row r="35" spans="3:10" s="22" customFormat="1" ht="26.25" customHeight="1" x14ac:dyDescent="0.35">
      <c r="C35" s="16" t="s">
        <v>23</v>
      </c>
      <c r="D35" s="89">
        <f>E33*D10</f>
        <v>3938.6925000000006</v>
      </c>
      <c r="E35" s="89"/>
      <c r="F35" s="7"/>
      <c r="G35" s="5"/>
      <c r="H35" s="5"/>
      <c r="J35" s="63"/>
    </row>
    <row r="36" spans="3:10" ht="20.25" x14ac:dyDescent="0.3">
      <c r="C36" s="17" t="s">
        <v>8</v>
      </c>
      <c r="D36" s="98">
        <f>D35/D9</f>
        <v>32.284364754098362</v>
      </c>
      <c r="E36" s="98"/>
      <c r="G36" s="7"/>
      <c r="H36" s="48"/>
    </row>
    <row r="55" spans="2:8" ht="60.75" x14ac:dyDescent="0.8">
      <c r="B55" s="85" t="s">
        <v>38</v>
      </c>
      <c r="C55" s="85"/>
      <c r="D55" s="85"/>
      <c r="E55" s="85"/>
      <c r="F55" s="85"/>
      <c r="G55" s="85"/>
      <c r="H55" s="85"/>
    </row>
    <row r="56" spans="2:8" x14ac:dyDescent="0.25">
      <c r="B56" s="86" t="s">
        <v>37</v>
      </c>
      <c r="C56" s="86"/>
      <c r="D56" s="86"/>
      <c r="E56" s="86"/>
      <c r="F56" s="86"/>
      <c r="G56" s="86"/>
    </row>
    <row r="57" spans="2:8" x14ac:dyDescent="0.25">
      <c r="C57" s="52"/>
      <c r="G57" s="7"/>
    </row>
    <row r="58" spans="2:8" ht="25.5" x14ac:dyDescent="0.25">
      <c r="C58" s="14" t="s">
        <v>5</v>
      </c>
      <c r="D58" s="6"/>
    </row>
    <row r="59" spans="2:8" ht="20.25" x14ac:dyDescent="0.25">
      <c r="B59" s="10"/>
      <c r="C59" s="75" t="s">
        <v>15</v>
      </c>
      <c r="D59" s="78" t="s">
        <v>80</v>
      </c>
      <c r="E59" s="78"/>
      <c r="F59" s="78"/>
      <c r="G59" s="78"/>
      <c r="H59" s="40"/>
    </row>
    <row r="60" spans="2:8" ht="20.25" x14ac:dyDescent="0.25">
      <c r="B60" s="10"/>
      <c r="C60" s="76"/>
      <c r="D60" s="78" t="s">
        <v>81</v>
      </c>
      <c r="E60" s="78"/>
      <c r="F60" s="78"/>
      <c r="G60" s="78"/>
      <c r="H60" s="40"/>
    </row>
    <row r="61" spans="2:8" ht="20.25" x14ac:dyDescent="0.25">
      <c r="B61" s="10"/>
      <c r="C61" s="77"/>
      <c r="D61" s="78" t="s">
        <v>83</v>
      </c>
      <c r="E61" s="78"/>
      <c r="F61" s="78"/>
      <c r="G61" s="78"/>
      <c r="H61" s="40"/>
    </row>
    <row r="62" spans="2:8" x14ac:dyDescent="0.25">
      <c r="C62" s="35" t="s">
        <v>12</v>
      </c>
      <c r="D62" s="53">
        <v>1.8</v>
      </c>
      <c r="E62" s="49"/>
      <c r="F62" s="10"/>
    </row>
    <row r="63" spans="2:8" x14ac:dyDescent="0.25">
      <c r="C63" s="1" t="s">
        <v>9</v>
      </c>
      <c r="D63" s="54">
        <v>112</v>
      </c>
      <c r="E63" s="79" t="s">
        <v>16</v>
      </c>
      <c r="F63" s="80"/>
      <c r="G63" s="83">
        <f>D64/D63</f>
        <v>42.01428571428572</v>
      </c>
    </row>
    <row r="64" spans="2:8" x14ac:dyDescent="0.25">
      <c r="C64" s="1" t="s">
        <v>10</v>
      </c>
      <c r="D64" s="54">
        <v>4705.6000000000004</v>
      </c>
      <c r="E64" s="81"/>
      <c r="F64" s="82"/>
      <c r="G64" s="84"/>
    </row>
    <row r="65" spans="2:8" x14ac:dyDescent="0.25">
      <c r="C65" s="37"/>
      <c r="D65" s="38"/>
      <c r="E65" s="50"/>
    </row>
    <row r="66" spans="2:8" x14ac:dyDescent="0.3">
      <c r="C66" s="36" t="s">
        <v>7</v>
      </c>
      <c r="D66" s="55" t="s">
        <v>84</v>
      </c>
    </row>
    <row r="67" spans="2:8" x14ac:dyDescent="0.3">
      <c r="C67" s="36" t="s">
        <v>11</v>
      </c>
      <c r="D67" s="55">
        <v>70</v>
      </c>
    </row>
    <row r="68" spans="2:8" x14ac:dyDescent="0.3">
      <c r="C68" s="36" t="s">
        <v>13</v>
      </c>
      <c r="D68" s="69" t="s">
        <v>35</v>
      </c>
      <c r="E68" s="41"/>
    </row>
    <row r="69" spans="2:8" ht="24" thickBot="1" x14ac:dyDescent="0.3">
      <c r="C69" s="42"/>
      <c r="D69" s="42"/>
    </row>
    <row r="70" spans="2:8" ht="48" thickBot="1" x14ac:dyDescent="0.3">
      <c r="B70" s="103" t="s">
        <v>17</v>
      </c>
      <c r="C70" s="104"/>
      <c r="D70" s="23" t="s">
        <v>20</v>
      </c>
      <c r="E70" s="99" t="s">
        <v>22</v>
      </c>
      <c r="F70" s="100"/>
      <c r="G70" s="2" t="s">
        <v>21</v>
      </c>
    </row>
    <row r="71" spans="2:8" ht="24" thickBot="1" x14ac:dyDescent="0.3">
      <c r="B71" s="90" t="s">
        <v>36</v>
      </c>
      <c r="C71" s="91"/>
      <c r="D71" s="70">
        <v>50.01</v>
      </c>
      <c r="E71" s="56">
        <v>1.8</v>
      </c>
      <c r="F71" s="18" t="s">
        <v>25</v>
      </c>
      <c r="G71" s="26">
        <f t="shared" ref="G71:G78" si="2">D71*E71</f>
        <v>90.018000000000001</v>
      </c>
      <c r="H71" s="101"/>
    </row>
    <row r="72" spans="2:8" x14ac:dyDescent="0.25">
      <c r="B72" s="92" t="s">
        <v>18</v>
      </c>
      <c r="C72" s="93"/>
      <c r="D72" s="59">
        <v>97.44</v>
      </c>
      <c r="E72" s="57"/>
      <c r="F72" s="19" t="s">
        <v>26</v>
      </c>
      <c r="G72" s="27">
        <f t="shared" si="2"/>
        <v>0</v>
      </c>
      <c r="H72" s="101"/>
    </row>
    <row r="73" spans="2:8" ht="24" thickBot="1" x14ac:dyDescent="0.3">
      <c r="B73" s="94" t="s">
        <v>19</v>
      </c>
      <c r="C73" s="95"/>
      <c r="D73" s="62">
        <v>151.63</v>
      </c>
      <c r="E73" s="58"/>
      <c r="F73" s="20" t="s">
        <v>26</v>
      </c>
      <c r="G73" s="28">
        <f t="shared" si="2"/>
        <v>0</v>
      </c>
      <c r="H73" s="101"/>
    </row>
    <row r="74" spans="2:8" ht="24" thickBot="1" x14ac:dyDescent="0.3">
      <c r="B74" s="96" t="s">
        <v>28</v>
      </c>
      <c r="C74" s="97"/>
      <c r="D74" s="71">
        <v>731.97</v>
      </c>
      <c r="E74" s="71">
        <v>1.8</v>
      </c>
      <c r="F74" s="24" t="s">
        <v>25</v>
      </c>
      <c r="G74" s="29">
        <f t="shared" si="2"/>
        <v>1317.546</v>
      </c>
      <c r="H74" s="101"/>
    </row>
    <row r="75" spans="2:8" x14ac:dyDescent="0.25">
      <c r="B75" s="92" t="s">
        <v>33</v>
      </c>
      <c r="C75" s="93"/>
      <c r="D75" s="59">
        <v>652.6</v>
      </c>
      <c r="E75" s="59"/>
      <c r="F75" s="19" t="s">
        <v>25</v>
      </c>
      <c r="G75" s="27">
        <f t="shared" si="2"/>
        <v>0</v>
      </c>
      <c r="H75" s="101"/>
    </row>
    <row r="76" spans="2:8" x14ac:dyDescent="0.25">
      <c r="B76" s="87" t="s">
        <v>27</v>
      </c>
      <c r="C76" s="88"/>
      <c r="D76" s="72">
        <v>526.99</v>
      </c>
      <c r="E76" s="60"/>
      <c r="F76" s="21" t="s">
        <v>25</v>
      </c>
      <c r="G76" s="30">
        <f t="shared" si="2"/>
        <v>0</v>
      </c>
      <c r="H76" s="101"/>
    </row>
    <row r="77" spans="2:8" x14ac:dyDescent="0.25">
      <c r="B77" s="87" t="s">
        <v>29</v>
      </c>
      <c r="C77" s="88"/>
      <c r="D77" s="73">
        <v>5438.99</v>
      </c>
      <c r="E77" s="61"/>
      <c r="F77" s="21" t="s">
        <v>25</v>
      </c>
      <c r="G77" s="30">
        <f t="shared" si="2"/>
        <v>0</v>
      </c>
      <c r="H77" s="101"/>
    </row>
    <row r="78" spans="2:8" x14ac:dyDescent="0.25">
      <c r="B78" s="87" t="s">
        <v>30</v>
      </c>
      <c r="C78" s="88"/>
      <c r="D78" s="73">
        <v>1672.77</v>
      </c>
      <c r="E78" s="61"/>
      <c r="F78" s="21" t="s">
        <v>25</v>
      </c>
      <c r="G78" s="30">
        <f t="shared" si="2"/>
        <v>0</v>
      </c>
      <c r="H78" s="101"/>
    </row>
    <row r="79" spans="2:8" x14ac:dyDescent="0.25">
      <c r="B79" s="87" t="s">
        <v>32</v>
      </c>
      <c r="C79" s="88"/>
      <c r="D79" s="73">
        <v>548.24</v>
      </c>
      <c r="E79" s="61"/>
      <c r="F79" s="21" t="s">
        <v>25</v>
      </c>
      <c r="G79" s="30">
        <f>D79*E79</f>
        <v>0</v>
      </c>
      <c r="H79" s="101"/>
    </row>
    <row r="80" spans="2:8" ht="24" thickBot="1" x14ac:dyDescent="0.3">
      <c r="B80" s="94" t="s">
        <v>31</v>
      </c>
      <c r="C80" s="95"/>
      <c r="D80" s="74">
        <v>340.74</v>
      </c>
      <c r="E80" s="62"/>
      <c r="F80" s="20" t="s">
        <v>25</v>
      </c>
      <c r="G80" s="31">
        <f>D80*E80</f>
        <v>0</v>
      </c>
      <c r="H80" s="101"/>
    </row>
    <row r="81" spans="2:8" x14ac:dyDescent="0.25">
      <c r="C81" s="3"/>
      <c r="D81" s="3"/>
      <c r="E81" s="4"/>
      <c r="F81" s="4"/>
      <c r="H81" s="45"/>
    </row>
    <row r="82" spans="2:8" ht="25.5" x14ac:dyDescent="0.25">
      <c r="C82" s="14" t="s">
        <v>14</v>
      </c>
      <c r="D82" s="6"/>
    </row>
    <row r="83" spans="2:8" ht="20.25" x14ac:dyDescent="0.25">
      <c r="C83" s="102" t="s">
        <v>6</v>
      </c>
      <c r="D83" s="51" t="s">
        <v>0</v>
      </c>
      <c r="E83" s="9">
        <f>IF(G71&gt;0, ROUND((G71+D64)/D64,2), 0)</f>
        <v>1.02</v>
      </c>
      <c r="F83" s="9"/>
      <c r="G83" s="10"/>
      <c r="H83" s="7"/>
    </row>
    <row r="84" spans="2:8" x14ac:dyDescent="0.25">
      <c r="C84" s="102"/>
      <c r="D84" s="51" t="s">
        <v>1</v>
      </c>
      <c r="E84" s="9">
        <f>IF(SUM(G72:G73)&gt;0,ROUND((G72+G73+D64)/D64,2),0)</f>
        <v>0</v>
      </c>
      <c r="F84" s="9"/>
      <c r="G84" s="11"/>
      <c r="H84" s="47"/>
    </row>
    <row r="85" spans="2:8" x14ac:dyDescent="0.25">
      <c r="C85" s="102"/>
      <c r="D85" s="51" t="s">
        <v>2</v>
      </c>
      <c r="E85" s="9">
        <f>IF(G74&gt;0,ROUND((G74+D64)/D64,2),0)</f>
        <v>1.28</v>
      </c>
      <c r="F85" s="12"/>
      <c r="G85" s="11"/>
    </row>
    <row r="86" spans="2:8" x14ac:dyDescent="0.25">
      <c r="C86" s="102"/>
      <c r="D86" s="13" t="s">
        <v>3</v>
      </c>
      <c r="E86" s="32">
        <f>IF(SUM(G75:G80)&gt;0,ROUND((SUM(G75:G80)+D64)/D64,2),0)</f>
        <v>0</v>
      </c>
      <c r="F86" s="10"/>
      <c r="G86" s="11"/>
    </row>
    <row r="87" spans="2:8" ht="25.5" x14ac:dyDescent="0.25">
      <c r="D87" s="33" t="s">
        <v>4</v>
      </c>
      <c r="E87" s="34">
        <f>SUM(E83:E86)-IF(VALUE(COUNTIF(E83:E86,"&gt;0"))=4,3,0)-IF(VALUE(COUNTIF(E83:E86,"&gt;0"))=3,2,0)-IF(VALUE(COUNTIF(E83:E86,"&gt;0"))=2,1,0)</f>
        <v>1.2999999999999998</v>
      </c>
      <c r="F87" s="25"/>
    </row>
    <row r="88" spans="2:8" x14ac:dyDescent="0.25">
      <c r="E88" s="15"/>
    </row>
    <row r="89" spans="2:8" ht="25.5" x14ac:dyDescent="0.35">
      <c r="B89" s="22"/>
      <c r="C89" s="16" t="s">
        <v>23</v>
      </c>
      <c r="D89" s="89">
        <f>E87*D64</f>
        <v>6117.28</v>
      </c>
      <c r="E89" s="89"/>
    </row>
    <row r="90" spans="2:8" ht="20.25" x14ac:dyDescent="0.3">
      <c r="C90" s="17" t="s">
        <v>8</v>
      </c>
      <c r="D90" s="98">
        <f>D89/D63</f>
        <v>54.618571428571428</v>
      </c>
      <c r="E90" s="98"/>
      <c r="G90" s="7"/>
      <c r="H90" s="48"/>
    </row>
    <row r="100" spans="2:8" ht="60.75" x14ac:dyDescent="0.8">
      <c r="B100" s="85" t="s">
        <v>39</v>
      </c>
      <c r="C100" s="85"/>
      <c r="D100" s="85"/>
      <c r="E100" s="85"/>
      <c r="F100" s="85"/>
      <c r="G100" s="85"/>
      <c r="H100" s="85"/>
    </row>
    <row r="101" spans="2:8" x14ac:dyDescent="0.25">
      <c r="B101" s="86" t="s">
        <v>37</v>
      </c>
      <c r="C101" s="86"/>
      <c r="D101" s="86"/>
      <c r="E101" s="86"/>
      <c r="F101" s="86"/>
      <c r="G101" s="86"/>
    </row>
    <row r="102" spans="2:8" x14ac:dyDescent="0.25">
      <c r="C102" s="52"/>
      <c r="G102" s="7"/>
    </row>
    <row r="103" spans="2:8" ht="25.5" x14ac:dyDescent="0.25">
      <c r="C103" s="14" t="s">
        <v>5</v>
      </c>
      <c r="D103" s="6"/>
    </row>
    <row r="104" spans="2:8" ht="20.25" x14ac:dyDescent="0.25">
      <c r="B104" s="10"/>
      <c r="C104" s="75" t="s">
        <v>15</v>
      </c>
      <c r="D104" s="78" t="s">
        <v>80</v>
      </c>
      <c r="E104" s="78"/>
      <c r="F104" s="78"/>
      <c r="G104" s="78"/>
      <c r="H104" s="40"/>
    </row>
    <row r="105" spans="2:8" ht="20.25" x14ac:dyDescent="0.25">
      <c r="B105" s="10"/>
      <c r="C105" s="76"/>
      <c r="D105" s="78" t="s">
        <v>81</v>
      </c>
      <c r="E105" s="78"/>
      <c r="F105" s="78"/>
      <c r="G105" s="78"/>
      <c r="H105" s="40"/>
    </row>
    <row r="106" spans="2:8" ht="20.25" x14ac:dyDescent="0.25">
      <c r="B106" s="10"/>
      <c r="C106" s="77"/>
      <c r="D106" s="78" t="s">
        <v>85</v>
      </c>
      <c r="E106" s="78"/>
      <c r="F106" s="78"/>
      <c r="G106" s="78"/>
      <c r="H106" s="40"/>
    </row>
    <row r="107" spans="2:8" x14ac:dyDescent="0.25">
      <c r="C107" s="35" t="s">
        <v>12</v>
      </c>
      <c r="D107" s="53">
        <v>11</v>
      </c>
      <c r="E107" s="49"/>
      <c r="F107" s="10"/>
    </row>
    <row r="108" spans="2:8" x14ac:dyDescent="0.25">
      <c r="C108" s="1" t="s">
        <v>9</v>
      </c>
      <c r="D108" s="54">
        <v>699</v>
      </c>
      <c r="E108" s="79" t="s">
        <v>16</v>
      </c>
      <c r="F108" s="80"/>
      <c r="G108" s="83">
        <f>D109/D108</f>
        <v>49.411974248927038</v>
      </c>
    </row>
    <row r="109" spans="2:8" x14ac:dyDescent="0.25">
      <c r="C109" s="1" t="s">
        <v>10</v>
      </c>
      <c r="D109" s="54">
        <v>34538.97</v>
      </c>
      <c r="E109" s="81"/>
      <c r="F109" s="82"/>
      <c r="G109" s="84"/>
    </row>
    <row r="110" spans="2:8" x14ac:dyDescent="0.25">
      <c r="C110" s="37"/>
      <c r="D110" s="38"/>
      <c r="E110" s="50"/>
    </row>
    <row r="111" spans="2:8" x14ac:dyDescent="0.3">
      <c r="C111" s="36" t="s">
        <v>7</v>
      </c>
      <c r="D111" s="55" t="s">
        <v>86</v>
      </c>
    </row>
    <row r="112" spans="2:8" x14ac:dyDescent="0.3">
      <c r="C112" s="36" t="s">
        <v>11</v>
      </c>
      <c r="D112" s="55">
        <v>70</v>
      </c>
    </row>
    <row r="113" spans="2:8" x14ac:dyDescent="0.3">
      <c r="C113" s="36" t="s">
        <v>13</v>
      </c>
      <c r="D113" s="69" t="s">
        <v>35</v>
      </c>
      <c r="E113" s="41"/>
    </row>
    <row r="114" spans="2:8" ht="24" thickBot="1" x14ac:dyDescent="0.3">
      <c r="C114" s="42"/>
      <c r="D114" s="42"/>
    </row>
    <row r="115" spans="2:8" ht="48" thickBot="1" x14ac:dyDescent="0.3">
      <c r="B115" s="103" t="s">
        <v>17</v>
      </c>
      <c r="C115" s="104"/>
      <c r="D115" s="23" t="s">
        <v>20</v>
      </c>
      <c r="E115" s="99" t="s">
        <v>22</v>
      </c>
      <c r="F115" s="100"/>
      <c r="G115" s="2" t="s">
        <v>21</v>
      </c>
    </row>
    <row r="116" spans="2:8" ht="24" thickBot="1" x14ac:dyDescent="0.3">
      <c r="B116" s="90" t="s">
        <v>36</v>
      </c>
      <c r="C116" s="91"/>
      <c r="D116" s="70">
        <v>50.01</v>
      </c>
      <c r="E116" s="56">
        <v>11</v>
      </c>
      <c r="F116" s="18" t="s">
        <v>25</v>
      </c>
      <c r="G116" s="26">
        <f t="shared" ref="G116:G123" si="3">D116*E116</f>
        <v>550.11</v>
      </c>
      <c r="H116" s="101"/>
    </row>
    <row r="117" spans="2:8" x14ac:dyDescent="0.25">
      <c r="B117" s="92" t="s">
        <v>18</v>
      </c>
      <c r="C117" s="93"/>
      <c r="D117" s="59">
        <v>97.44</v>
      </c>
      <c r="E117" s="57"/>
      <c r="F117" s="19" t="s">
        <v>26</v>
      </c>
      <c r="G117" s="27">
        <f t="shared" si="3"/>
        <v>0</v>
      </c>
      <c r="H117" s="101"/>
    </row>
    <row r="118" spans="2:8" ht="24" thickBot="1" x14ac:dyDescent="0.3">
      <c r="B118" s="94" t="s">
        <v>19</v>
      </c>
      <c r="C118" s="95"/>
      <c r="D118" s="62">
        <v>151.63</v>
      </c>
      <c r="E118" s="58"/>
      <c r="F118" s="20" t="s">
        <v>26</v>
      </c>
      <c r="G118" s="28">
        <f t="shared" si="3"/>
        <v>0</v>
      </c>
      <c r="H118" s="101"/>
    </row>
    <row r="119" spans="2:8" ht="24" thickBot="1" x14ac:dyDescent="0.3">
      <c r="B119" s="96" t="s">
        <v>28</v>
      </c>
      <c r="C119" s="97"/>
      <c r="D119" s="71">
        <v>731.97</v>
      </c>
      <c r="E119" s="71">
        <v>11</v>
      </c>
      <c r="F119" s="24" t="s">
        <v>25</v>
      </c>
      <c r="G119" s="29">
        <f t="shared" si="3"/>
        <v>8051.67</v>
      </c>
      <c r="H119" s="101"/>
    </row>
    <row r="120" spans="2:8" x14ac:dyDescent="0.25">
      <c r="B120" s="92" t="s">
        <v>33</v>
      </c>
      <c r="C120" s="93"/>
      <c r="D120" s="59">
        <v>652.6</v>
      </c>
      <c r="E120" s="59"/>
      <c r="F120" s="19" t="s">
        <v>25</v>
      </c>
      <c r="G120" s="27">
        <f t="shared" si="3"/>
        <v>0</v>
      </c>
      <c r="H120" s="101"/>
    </row>
    <row r="121" spans="2:8" x14ac:dyDescent="0.25">
      <c r="B121" s="87" t="s">
        <v>27</v>
      </c>
      <c r="C121" s="88"/>
      <c r="D121" s="72">
        <v>526.99</v>
      </c>
      <c r="E121" s="60"/>
      <c r="F121" s="21" t="s">
        <v>25</v>
      </c>
      <c r="G121" s="30">
        <f t="shared" si="3"/>
        <v>0</v>
      </c>
      <c r="H121" s="101"/>
    </row>
    <row r="122" spans="2:8" x14ac:dyDescent="0.25">
      <c r="B122" s="87" t="s">
        <v>29</v>
      </c>
      <c r="C122" s="88"/>
      <c r="D122" s="73">
        <v>5438.99</v>
      </c>
      <c r="E122" s="61"/>
      <c r="F122" s="21" t="s">
        <v>25</v>
      </c>
      <c r="G122" s="30">
        <f t="shared" si="3"/>
        <v>0</v>
      </c>
      <c r="H122" s="101"/>
    </row>
    <row r="123" spans="2:8" x14ac:dyDescent="0.25">
      <c r="B123" s="87" t="s">
        <v>30</v>
      </c>
      <c r="C123" s="88"/>
      <c r="D123" s="73">
        <v>1672.77</v>
      </c>
      <c r="E123" s="61"/>
      <c r="F123" s="21" t="s">
        <v>25</v>
      </c>
      <c r="G123" s="30">
        <f t="shared" si="3"/>
        <v>0</v>
      </c>
      <c r="H123" s="101"/>
    </row>
    <row r="124" spans="2:8" x14ac:dyDescent="0.25">
      <c r="B124" s="87" t="s">
        <v>32</v>
      </c>
      <c r="C124" s="88"/>
      <c r="D124" s="73">
        <v>548.24</v>
      </c>
      <c r="E124" s="61"/>
      <c r="F124" s="21" t="s">
        <v>25</v>
      </c>
      <c r="G124" s="30">
        <f>D124*E124</f>
        <v>0</v>
      </c>
      <c r="H124" s="101"/>
    </row>
    <row r="125" spans="2:8" ht="24" thickBot="1" x14ac:dyDescent="0.3">
      <c r="B125" s="94" t="s">
        <v>31</v>
      </c>
      <c r="C125" s="95"/>
      <c r="D125" s="74">
        <v>340.74</v>
      </c>
      <c r="E125" s="62"/>
      <c r="F125" s="20" t="s">
        <v>25</v>
      </c>
      <c r="G125" s="31">
        <f>D125*E125</f>
        <v>0</v>
      </c>
      <c r="H125" s="101"/>
    </row>
    <row r="126" spans="2:8" x14ac:dyDescent="0.25">
      <c r="C126" s="3"/>
      <c r="D126" s="3"/>
      <c r="E126" s="4"/>
      <c r="F126" s="4"/>
      <c r="H126" s="45"/>
    </row>
    <row r="127" spans="2:8" ht="25.5" x14ac:dyDescent="0.25">
      <c r="C127" s="14" t="s">
        <v>14</v>
      </c>
      <c r="D127" s="6"/>
    </row>
    <row r="128" spans="2:8" ht="20.25" x14ac:dyDescent="0.25">
      <c r="C128" s="102" t="s">
        <v>6</v>
      </c>
      <c r="D128" s="51" t="s">
        <v>0</v>
      </c>
      <c r="E128" s="9">
        <f>IF(G116&gt;0, ROUND((G116+D109)/D109,2), 0)</f>
        <v>1.02</v>
      </c>
      <c r="F128" s="9"/>
      <c r="G128" s="10"/>
      <c r="H128" s="7"/>
    </row>
    <row r="129" spans="2:8" x14ac:dyDescent="0.25">
      <c r="C129" s="102"/>
      <c r="D129" s="51" t="s">
        <v>1</v>
      </c>
      <c r="E129" s="9">
        <f>IF(SUM(G117:G118)&gt;0,ROUND((G117+G118+D109)/D109,2),0)</f>
        <v>0</v>
      </c>
      <c r="F129" s="9"/>
      <c r="G129" s="11"/>
      <c r="H129" s="47"/>
    </row>
    <row r="130" spans="2:8" x14ac:dyDescent="0.25">
      <c r="C130" s="102"/>
      <c r="D130" s="51" t="s">
        <v>2</v>
      </c>
      <c r="E130" s="9">
        <f>IF(G119&gt;0,ROUND((G119+D109)/D109,2),0)</f>
        <v>1.23</v>
      </c>
      <c r="F130" s="12"/>
      <c r="G130" s="11"/>
    </row>
    <row r="131" spans="2:8" x14ac:dyDescent="0.25">
      <c r="C131" s="102"/>
      <c r="D131" s="13" t="s">
        <v>3</v>
      </c>
      <c r="E131" s="32">
        <f>IF(SUM(G120:G125)&gt;0,ROUND((SUM(G120:G125)+D109)/D109,2),0)</f>
        <v>0</v>
      </c>
      <c r="F131" s="10"/>
      <c r="G131" s="11"/>
    </row>
    <row r="132" spans="2:8" ht="25.5" x14ac:dyDescent="0.25">
      <c r="D132" s="33" t="s">
        <v>4</v>
      </c>
      <c r="E132" s="34">
        <f>SUM(E128:E131)-IF(VALUE(COUNTIF(E128:E131,"&gt;0"))=4,3,0)-IF(VALUE(COUNTIF(E128:E131,"&gt;0"))=3,2,0)-IF(VALUE(COUNTIF(E128:E131,"&gt;0"))=2,1,0)</f>
        <v>1.25</v>
      </c>
      <c r="F132" s="25"/>
    </row>
    <row r="133" spans="2:8" x14ac:dyDescent="0.25">
      <c r="E133" s="15"/>
    </row>
    <row r="134" spans="2:8" ht="25.5" x14ac:dyDescent="0.35">
      <c r="B134" s="22"/>
      <c r="C134" s="16" t="s">
        <v>23</v>
      </c>
      <c r="D134" s="89">
        <f>E132*D109</f>
        <v>43173.712500000001</v>
      </c>
      <c r="E134" s="89"/>
    </row>
    <row r="135" spans="2:8" ht="20.25" x14ac:dyDescent="0.3">
      <c r="C135" s="17" t="s">
        <v>8</v>
      </c>
      <c r="D135" s="98">
        <f>D134/D108</f>
        <v>61.764967811158797</v>
      </c>
      <c r="E135" s="98"/>
      <c r="G135" s="7"/>
      <c r="H135" s="48"/>
    </row>
    <row r="145" spans="2:8" ht="60.75" x14ac:dyDescent="0.8">
      <c r="B145" s="85" t="s">
        <v>40</v>
      </c>
      <c r="C145" s="85"/>
      <c r="D145" s="85"/>
      <c r="E145" s="85"/>
      <c r="F145" s="85"/>
      <c r="G145" s="85"/>
      <c r="H145" s="85"/>
    </row>
    <row r="146" spans="2:8" x14ac:dyDescent="0.25">
      <c r="B146" s="86" t="s">
        <v>37</v>
      </c>
      <c r="C146" s="86"/>
      <c r="D146" s="86"/>
      <c r="E146" s="86"/>
      <c r="F146" s="86"/>
      <c r="G146" s="86"/>
    </row>
    <row r="147" spans="2:8" x14ac:dyDescent="0.25">
      <c r="C147" s="52"/>
      <c r="G147" s="7"/>
    </row>
    <row r="148" spans="2:8" ht="25.5" x14ac:dyDescent="0.25">
      <c r="C148" s="14" t="s">
        <v>5</v>
      </c>
      <c r="D148" s="6"/>
    </row>
    <row r="149" spans="2:8" ht="20.25" x14ac:dyDescent="0.25">
      <c r="B149" s="10"/>
      <c r="C149" s="75" t="s">
        <v>15</v>
      </c>
      <c r="D149" s="78" t="s">
        <v>80</v>
      </c>
      <c r="E149" s="78"/>
      <c r="F149" s="78"/>
      <c r="G149" s="78"/>
      <c r="H149" s="40"/>
    </row>
    <row r="150" spans="2:8" ht="20.25" x14ac:dyDescent="0.25">
      <c r="B150" s="10"/>
      <c r="C150" s="76"/>
      <c r="D150" s="78" t="s">
        <v>81</v>
      </c>
      <c r="E150" s="78"/>
      <c r="F150" s="78"/>
      <c r="G150" s="78"/>
      <c r="H150" s="40"/>
    </row>
    <row r="151" spans="2:8" ht="20.25" x14ac:dyDescent="0.25">
      <c r="B151" s="10"/>
      <c r="C151" s="77"/>
      <c r="D151" s="78" t="s">
        <v>87</v>
      </c>
      <c r="E151" s="78"/>
      <c r="F151" s="78"/>
      <c r="G151" s="78"/>
      <c r="H151" s="40"/>
    </row>
    <row r="152" spans="2:8" x14ac:dyDescent="0.25">
      <c r="C152" s="35" t="s">
        <v>12</v>
      </c>
      <c r="D152" s="53">
        <v>6</v>
      </c>
      <c r="E152" s="49"/>
      <c r="F152" s="10"/>
    </row>
    <row r="153" spans="2:8" x14ac:dyDescent="0.25">
      <c r="C153" s="1" t="s">
        <v>9</v>
      </c>
      <c r="D153" s="54">
        <v>586</v>
      </c>
      <c r="E153" s="79" t="s">
        <v>16</v>
      </c>
      <c r="F153" s="80"/>
      <c r="G153" s="83">
        <f>D154/D153</f>
        <v>41.189812286689417</v>
      </c>
    </row>
    <row r="154" spans="2:8" x14ac:dyDescent="0.25">
      <c r="C154" s="1" t="s">
        <v>10</v>
      </c>
      <c r="D154" s="54">
        <v>24137.23</v>
      </c>
      <c r="E154" s="81"/>
      <c r="F154" s="82"/>
      <c r="G154" s="84"/>
    </row>
    <row r="155" spans="2:8" x14ac:dyDescent="0.25">
      <c r="C155" s="37"/>
      <c r="D155" s="38"/>
      <c r="E155" s="50"/>
    </row>
    <row r="156" spans="2:8" x14ac:dyDescent="0.3">
      <c r="C156" s="36" t="s">
        <v>7</v>
      </c>
      <c r="D156" s="55" t="s">
        <v>88</v>
      </c>
    </row>
    <row r="157" spans="2:8" x14ac:dyDescent="0.3">
      <c r="C157" s="36" t="s">
        <v>11</v>
      </c>
      <c r="D157" s="55">
        <v>110</v>
      </c>
    </row>
    <row r="158" spans="2:8" x14ac:dyDescent="0.3">
      <c r="C158" s="36" t="s">
        <v>13</v>
      </c>
      <c r="D158" s="69" t="s">
        <v>35</v>
      </c>
      <c r="E158" s="41"/>
    </row>
    <row r="159" spans="2:8" ht="24" thickBot="1" x14ac:dyDescent="0.3">
      <c r="C159" s="42"/>
      <c r="D159" s="42"/>
    </row>
    <row r="160" spans="2:8" ht="48" thickBot="1" x14ac:dyDescent="0.3">
      <c r="B160" s="103" t="s">
        <v>17</v>
      </c>
      <c r="C160" s="104"/>
      <c r="D160" s="23" t="s">
        <v>20</v>
      </c>
      <c r="E160" s="99" t="s">
        <v>22</v>
      </c>
      <c r="F160" s="100"/>
      <c r="G160" s="2" t="s">
        <v>21</v>
      </c>
    </row>
    <row r="161" spans="2:8" ht="24" thickBot="1" x14ac:dyDescent="0.3">
      <c r="B161" s="90" t="s">
        <v>36</v>
      </c>
      <c r="C161" s="91"/>
      <c r="D161" s="70">
        <v>50.01</v>
      </c>
      <c r="E161" s="56">
        <v>6</v>
      </c>
      <c r="F161" s="18" t="s">
        <v>25</v>
      </c>
      <c r="G161" s="26">
        <f t="shared" ref="G161:G168" si="4">D161*E161</f>
        <v>300.06</v>
      </c>
      <c r="H161" s="101"/>
    </row>
    <row r="162" spans="2:8" x14ac:dyDescent="0.25">
      <c r="B162" s="92" t="s">
        <v>18</v>
      </c>
      <c r="C162" s="93"/>
      <c r="D162" s="59">
        <v>97.44</v>
      </c>
      <c r="E162" s="57"/>
      <c r="F162" s="19" t="s">
        <v>26</v>
      </c>
      <c r="G162" s="27">
        <f t="shared" si="4"/>
        <v>0</v>
      </c>
      <c r="H162" s="101"/>
    </row>
    <row r="163" spans="2:8" ht="24" thickBot="1" x14ac:dyDescent="0.3">
      <c r="B163" s="94" t="s">
        <v>19</v>
      </c>
      <c r="C163" s="95"/>
      <c r="D163" s="62">
        <v>151.63</v>
      </c>
      <c r="E163" s="58"/>
      <c r="F163" s="20" t="s">
        <v>26</v>
      </c>
      <c r="G163" s="28">
        <f t="shared" si="4"/>
        <v>0</v>
      </c>
      <c r="H163" s="101"/>
    </row>
    <row r="164" spans="2:8" ht="24" thickBot="1" x14ac:dyDescent="0.3">
      <c r="B164" s="96" t="s">
        <v>28</v>
      </c>
      <c r="C164" s="97"/>
      <c r="D164" s="71">
        <v>731.97</v>
      </c>
      <c r="E164" s="71">
        <v>6</v>
      </c>
      <c r="F164" s="24" t="s">
        <v>25</v>
      </c>
      <c r="G164" s="29">
        <f t="shared" si="4"/>
        <v>4391.82</v>
      </c>
      <c r="H164" s="101"/>
    </row>
    <row r="165" spans="2:8" x14ac:dyDescent="0.25">
      <c r="B165" s="92" t="s">
        <v>33</v>
      </c>
      <c r="C165" s="93"/>
      <c r="D165" s="59">
        <v>652.6</v>
      </c>
      <c r="E165" s="59"/>
      <c r="F165" s="19" t="s">
        <v>25</v>
      </c>
      <c r="G165" s="27">
        <f t="shared" si="4"/>
        <v>0</v>
      </c>
      <c r="H165" s="101"/>
    </row>
    <row r="166" spans="2:8" x14ac:dyDescent="0.25">
      <c r="B166" s="87" t="s">
        <v>27</v>
      </c>
      <c r="C166" s="88"/>
      <c r="D166" s="72">
        <v>526.99</v>
      </c>
      <c r="E166" s="60"/>
      <c r="F166" s="21" t="s">
        <v>25</v>
      </c>
      <c r="G166" s="30">
        <f t="shared" si="4"/>
        <v>0</v>
      </c>
      <c r="H166" s="101"/>
    </row>
    <row r="167" spans="2:8" x14ac:dyDescent="0.25">
      <c r="B167" s="87" t="s">
        <v>29</v>
      </c>
      <c r="C167" s="88"/>
      <c r="D167" s="73">
        <v>5438.99</v>
      </c>
      <c r="E167" s="61"/>
      <c r="F167" s="21" t="s">
        <v>25</v>
      </c>
      <c r="G167" s="30">
        <f t="shared" si="4"/>
        <v>0</v>
      </c>
      <c r="H167" s="101"/>
    </row>
    <row r="168" spans="2:8" x14ac:dyDescent="0.25">
      <c r="B168" s="87" t="s">
        <v>30</v>
      </c>
      <c r="C168" s="88"/>
      <c r="D168" s="73">
        <v>1672.77</v>
      </c>
      <c r="E168" s="61"/>
      <c r="F168" s="21" t="s">
        <v>25</v>
      </c>
      <c r="G168" s="30">
        <f t="shared" si="4"/>
        <v>0</v>
      </c>
      <c r="H168" s="101"/>
    </row>
    <row r="169" spans="2:8" x14ac:dyDescent="0.25">
      <c r="B169" s="87" t="s">
        <v>32</v>
      </c>
      <c r="C169" s="88"/>
      <c r="D169" s="73">
        <v>548.24</v>
      </c>
      <c r="E169" s="61"/>
      <c r="F169" s="21" t="s">
        <v>25</v>
      </c>
      <c r="G169" s="30">
        <f>D169*E169</f>
        <v>0</v>
      </c>
      <c r="H169" s="101"/>
    </row>
    <row r="170" spans="2:8" ht="24" thickBot="1" x14ac:dyDescent="0.3">
      <c r="B170" s="94" t="s">
        <v>31</v>
      </c>
      <c r="C170" s="95"/>
      <c r="D170" s="74">
        <v>340.74</v>
      </c>
      <c r="E170" s="62"/>
      <c r="F170" s="20" t="s">
        <v>25</v>
      </c>
      <c r="G170" s="31">
        <f>D170*E170</f>
        <v>0</v>
      </c>
      <c r="H170" s="101"/>
    </row>
    <row r="171" spans="2:8" x14ac:dyDescent="0.25">
      <c r="C171" s="3"/>
      <c r="D171" s="3"/>
      <c r="E171" s="4"/>
      <c r="F171" s="4"/>
      <c r="H171" s="45"/>
    </row>
    <row r="172" spans="2:8" ht="25.5" x14ac:dyDescent="0.25">
      <c r="C172" s="14" t="s">
        <v>14</v>
      </c>
      <c r="D172" s="6"/>
    </row>
    <row r="173" spans="2:8" ht="20.25" x14ac:dyDescent="0.25">
      <c r="C173" s="102" t="s">
        <v>6</v>
      </c>
      <c r="D173" s="51" t="s">
        <v>0</v>
      </c>
      <c r="E173" s="9">
        <f>IF(G161&gt;0, ROUND((G161+D154)/D154,2), 0)</f>
        <v>1.01</v>
      </c>
      <c r="F173" s="9"/>
      <c r="G173" s="10"/>
      <c r="H173" s="7"/>
    </row>
    <row r="174" spans="2:8" x14ac:dyDescent="0.25">
      <c r="C174" s="102"/>
      <c r="D174" s="51" t="s">
        <v>1</v>
      </c>
      <c r="E174" s="9">
        <f>IF(SUM(G162:G163)&gt;0,ROUND((G162+G163+D154)/D154,2),0)</f>
        <v>0</v>
      </c>
      <c r="F174" s="9"/>
      <c r="G174" s="11"/>
      <c r="H174" s="47"/>
    </row>
    <row r="175" spans="2:8" x14ac:dyDescent="0.25">
      <c r="C175" s="102"/>
      <c r="D175" s="51" t="s">
        <v>2</v>
      </c>
      <c r="E175" s="9">
        <f>IF(G164&gt;0,ROUND((G164+D154)/D154,2),0)</f>
        <v>1.18</v>
      </c>
      <c r="F175" s="12"/>
      <c r="G175" s="11"/>
    </row>
    <row r="176" spans="2:8" x14ac:dyDescent="0.25">
      <c r="C176" s="102"/>
      <c r="D176" s="13" t="s">
        <v>3</v>
      </c>
      <c r="E176" s="32">
        <f>IF(SUM(G165:G170)&gt;0,ROUND((SUM(G165:G170)+D154)/D154,2),0)</f>
        <v>0</v>
      </c>
      <c r="F176" s="10"/>
      <c r="G176" s="11"/>
    </row>
    <row r="177" spans="2:8" ht="25.5" x14ac:dyDescent="0.25">
      <c r="D177" s="33" t="s">
        <v>4</v>
      </c>
      <c r="E177" s="34">
        <f>SUM(E173:E176)-IF(VALUE(COUNTIF(E173:E176,"&gt;0"))=4,3,0)-IF(VALUE(COUNTIF(E173:E176,"&gt;0"))=3,2,0)-IF(VALUE(COUNTIF(E173:E176,"&gt;0"))=2,1,0)</f>
        <v>1.19</v>
      </c>
      <c r="F177" s="25"/>
    </row>
    <row r="178" spans="2:8" x14ac:dyDescent="0.25">
      <c r="E178" s="15"/>
    </row>
    <row r="179" spans="2:8" ht="25.5" x14ac:dyDescent="0.35">
      <c r="B179" s="22"/>
      <c r="C179" s="16" t="s">
        <v>23</v>
      </c>
      <c r="D179" s="89">
        <f>E177*D154</f>
        <v>28723.303699999997</v>
      </c>
      <c r="E179" s="89"/>
    </row>
    <row r="180" spans="2:8" ht="20.25" x14ac:dyDescent="0.3">
      <c r="C180" s="17" t="s">
        <v>8</v>
      </c>
      <c r="D180" s="98">
        <f>D179/D153</f>
        <v>49.015876621160402</v>
      </c>
      <c r="E180" s="98"/>
      <c r="G180" s="7"/>
      <c r="H180" s="48"/>
    </row>
    <row r="190" spans="2:8" ht="60.75" x14ac:dyDescent="0.8">
      <c r="B190" s="85" t="s">
        <v>41</v>
      </c>
      <c r="C190" s="85"/>
      <c r="D190" s="85"/>
      <c r="E190" s="85"/>
      <c r="F190" s="85"/>
      <c r="G190" s="85"/>
      <c r="H190" s="85"/>
    </row>
    <row r="191" spans="2:8" x14ac:dyDescent="0.25">
      <c r="B191" s="86" t="s">
        <v>37</v>
      </c>
      <c r="C191" s="86"/>
      <c r="D191" s="86"/>
      <c r="E191" s="86"/>
      <c r="F191" s="86"/>
      <c r="G191" s="86"/>
    </row>
    <row r="192" spans="2:8" x14ac:dyDescent="0.25">
      <c r="C192" s="52"/>
      <c r="G192" s="7"/>
    </row>
    <row r="193" spans="2:8" ht="25.5" x14ac:dyDescent="0.25">
      <c r="C193" s="14" t="s">
        <v>5</v>
      </c>
      <c r="D193" s="6"/>
    </row>
    <row r="194" spans="2:8" ht="20.25" x14ac:dyDescent="0.25">
      <c r="B194" s="10"/>
      <c r="C194" s="75" t="s">
        <v>15</v>
      </c>
      <c r="D194" s="78" t="s">
        <v>80</v>
      </c>
      <c r="E194" s="78"/>
      <c r="F194" s="78"/>
      <c r="G194" s="78"/>
      <c r="H194" s="40"/>
    </row>
    <row r="195" spans="2:8" ht="20.25" x14ac:dyDescent="0.25">
      <c r="B195" s="10"/>
      <c r="C195" s="76"/>
      <c r="D195" s="78" t="s">
        <v>81</v>
      </c>
      <c r="E195" s="78"/>
      <c r="F195" s="78"/>
      <c r="G195" s="78"/>
      <c r="H195" s="40"/>
    </row>
    <row r="196" spans="2:8" ht="20.25" x14ac:dyDescent="0.25">
      <c r="B196" s="10"/>
      <c r="C196" s="77"/>
      <c r="D196" s="78" t="s">
        <v>89</v>
      </c>
      <c r="E196" s="78"/>
      <c r="F196" s="78"/>
      <c r="G196" s="78"/>
      <c r="H196" s="40"/>
    </row>
    <row r="197" spans="2:8" x14ac:dyDescent="0.25">
      <c r="C197" s="35" t="s">
        <v>12</v>
      </c>
      <c r="D197" s="53">
        <v>5.5</v>
      </c>
      <c r="E197" s="49"/>
      <c r="F197" s="10"/>
    </row>
    <row r="198" spans="2:8" x14ac:dyDescent="0.25">
      <c r="C198" s="1" t="s">
        <v>9</v>
      </c>
      <c r="D198" s="54">
        <v>574</v>
      </c>
      <c r="E198" s="79" t="s">
        <v>16</v>
      </c>
      <c r="F198" s="80"/>
      <c r="G198" s="83">
        <f>D199/D198</f>
        <v>36.579372822299653</v>
      </c>
    </row>
    <row r="199" spans="2:8" x14ac:dyDescent="0.25">
      <c r="C199" s="1" t="s">
        <v>10</v>
      </c>
      <c r="D199" s="54">
        <v>20996.560000000001</v>
      </c>
      <c r="E199" s="81"/>
      <c r="F199" s="82"/>
      <c r="G199" s="84"/>
    </row>
    <row r="200" spans="2:8" x14ac:dyDescent="0.25">
      <c r="C200" s="37"/>
      <c r="D200" s="38"/>
      <c r="E200" s="50"/>
    </row>
    <row r="201" spans="2:8" x14ac:dyDescent="0.3">
      <c r="C201" s="36" t="s">
        <v>7</v>
      </c>
      <c r="D201" s="55" t="s">
        <v>90</v>
      </c>
    </row>
    <row r="202" spans="2:8" x14ac:dyDescent="0.3">
      <c r="C202" s="36" t="s">
        <v>11</v>
      </c>
      <c r="D202" s="55">
        <v>110</v>
      </c>
    </row>
    <row r="203" spans="2:8" x14ac:dyDescent="0.3">
      <c r="C203" s="36" t="s">
        <v>13</v>
      </c>
      <c r="D203" s="69" t="s">
        <v>35</v>
      </c>
      <c r="E203" s="41"/>
    </row>
    <row r="204" spans="2:8" ht="24" thickBot="1" x14ac:dyDescent="0.3">
      <c r="C204" s="42"/>
      <c r="D204" s="42"/>
    </row>
    <row r="205" spans="2:8" ht="48" thickBot="1" x14ac:dyDescent="0.3">
      <c r="B205" s="103" t="s">
        <v>17</v>
      </c>
      <c r="C205" s="104"/>
      <c r="D205" s="23" t="s">
        <v>20</v>
      </c>
      <c r="E205" s="99" t="s">
        <v>22</v>
      </c>
      <c r="F205" s="100"/>
      <c r="G205" s="2" t="s">
        <v>21</v>
      </c>
    </row>
    <row r="206" spans="2:8" ht="24" thickBot="1" x14ac:dyDescent="0.3">
      <c r="B206" s="90" t="s">
        <v>36</v>
      </c>
      <c r="C206" s="91"/>
      <c r="D206" s="70">
        <v>50.01</v>
      </c>
      <c r="E206" s="56">
        <v>5.5</v>
      </c>
      <c r="F206" s="18" t="s">
        <v>25</v>
      </c>
      <c r="G206" s="26">
        <f t="shared" ref="G206:G213" si="5">D206*E206</f>
        <v>275.05500000000001</v>
      </c>
      <c r="H206" s="101"/>
    </row>
    <row r="207" spans="2:8" x14ac:dyDescent="0.25">
      <c r="B207" s="92" t="s">
        <v>18</v>
      </c>
      <c r="C207" s="93"/>
      <c r="D207" s="59">
        <v>97.44</v>
      </c>
      <c r="E207" s="57"/>
      <c r="F207" s="19" t="s">
        <v>26</v>
      </c>
      <c r="G207" s="27">
        <f t="shared" si="5"/>
        <v>0</v>
      </c>
      <c r="H207" s="101"/>
    </row>
    <row r="208" spans="2:8" ht="24" thickBot="1" x14ac:dyDescent="0.3">
      <c r="B208" s="94" t="s">
        <v>19</v>
      </c>
      <c r="C208" s="95"/>
      <c r="D208" s="62">
        <v>151.63</v>
      </c>
      <c r="E208" s="58"/>
      <c r="F208" s="20" t="s">
        <v>26</v>
      </c>
      <c r="G208" s="28">
        <f t="shared" si="5"/>
        <v>0</v>
      </c>
      <c r="H208" s="101"/>
    </row>
    <row r="209" spans="2:8" ht="24" thickBot="1" x14ac:dyDescent="0.3">
      <c r="B209" s="96" t="s">
        <v>28</v>
      </c>
      <c r="C209" s="97"/>
      <c r="D209" s="71">
        <v>731.97</v>
      </c>
      <c r="E209" s="71">
        <v>5.5</v>
      </c>
      <c r="F209" s="24" t="s">
        <v>25</v>
      </c>
      <c r="G209" s="29">
        <f t="shared" si="5"/>
        <v>4025.835</v>
      </c>
      <c r="H209" s="101"/>
    </row>
    <row r="210" spans="2:8" x14ac:dyDescent="0.25">
      <c r="B210" s="92" t="s">
        <v>33</v>
      </c>
      <c r="C210" s="93"/>
      <c r="D210" s="59">
        <v>652.6</v>
      </c>
      <c r="E210" s="59"/>
      <c r="F210" s="19" t="s">
        <v>25</v>
      </c>
      <c r="G210" s="27">
        <f t="shared" si="5"/>
        <v>0</v>
      </c>
      <c r="H210" s="101"/>
    </row>
    <row r="211" spans="2:8" x14ac:dyDescent="0.25">
      <c r="B211" s="87" t="s">
        <v>27</v>
      </c>
      <c r="C211" s="88"/>
      <c r="D211" s="72">
        <v>526.99</v>
      </c>
      <c r="E211" s="60"/>
      <c r="F211" s="21" t="s">
        <v>25</v>
      </c>
      <c r="G211" s="30">
        <f t="shared" si="5"/>
        <v>0</v>
      </c>
      <c r="H211" s="101"/>
    </row>
    <row r="212" spans="2:8" x14ac:dyDescent="0.25">
      <c r="B212" s="87" t="s">
        <v>29</v>
      </c>
      <c r="C212" s="88"/>
      <c r="D212" s="73">
        <v>5438.99</v>
      </c>
      <c r="E212" s="61"/>
      <c r="F212" s="21" t="s">
        <v>25</v>
      </c>
      <c r="G212" s="30">
        <f t="shared" si="5"/>
        <v>0</v>
      </c>
      <c r="H212" s="101"/>
    </row>
    <row r="213" spans="2:8" x14ac:dyDescent="0.25">
      <c r="B213" s="87" t="s">
        <v>30</v>
      </c>
      <c r="C213" s="88"/>
      <c r="D213" s="73">
        <v>1672.77</v>
      </c>
      <c r="E213" s="61"/>
      <c r="F213" s="21" t="s">
        <v>25</v>
      </c>
      <c r="G213" s="30">
        <f t="shared" si="5"/>
        <v>0</v>
      </c>
      <c r="H213" s="101"/>
    </row>
    <row r="214" spans="2:8" x14ac:dyDescent="0.25">
      <c r="B214" s="87" t="s">
        <v>32</v>
      </c>
      <c r="C214" s="88"/>
      <c r="D214" s="73">
        <v>548.24</v>
      </c>
      <c r="E214" s="61"/>
      <c r="F214" s="21" t="s">
        <v>25</v>
      </c>
      <c r="G214" s="30">
        <f>D214*E214</f>
        <v>0</v>
      </c>
      <c r="H214" s="101"/>
    </row>
    <row r="215" spans="2:8" ht="24" thickBot="1" x14ac:dyDescent="0.3">
      <c r="B215" s="94" t="s">
        <v>31</v>
      </c>
      <c r="C215" s="95"/>
      <c r="D215" s="74">
        <v>340.74</v>
      </c>
      <c r="E215" s="62"/>
      <c r="F215" s="20" t="s">
        <v>25</v>
      </c>
      <c r="G215" s="31">
        <f>D215*E215</f>
        <v>0</v>
      </c>
      <c r="H215" s="101"/>
    </row>
    <row r="216" spans="2:8" x14ac:dyDescent="0.25">
      <c r="C216" s="3"/>
      <c r="D216" s="3"/>
      <c r="E216" s="4"/>
      <c r="F216" s="4"/>
      <c r="H216" s="45"/>
    </row>
    <row r="217" spans="2:8" ht="25.5" x14ac:dyDescent="0.25">
      <c r="C217" s="14" t="s">
        <v>14</v>
      </c>
      <c r="D217" s="6"/>
    </row>
    <row r="218" spans="2:8" ht="20.25" x14ac:dyDescent="0.25">
      <c r="C218" s="102" t="s">
        <v>6</v>
      </c>
      <c r="D218" s="51" t="s">
        <v>0</v>
      </c>
      <c r="E218" s="9">
        <f>IF(G206&gt;0, ROUND((G206+D199)/D199,2), 0)</f>
        <v>1.01</v>
      </c>
      <c r="F218" s="9"/>
      <c r="G218" s="10"/>
      <c r="H218" s="7"/>
    </row>
    <row r="219" spans="2:8" x14ac:dyDescent="0.25">
      <c r="C219" s="102"/>
      <c r="D219" s="51" t="s">
        <v>1</v>
      </c>
      <c r="E219" s="9">
        <f>IF(SUM(G207:G208)&gt;0,ROUND((G207+G208+D199)/D199,2),0)</f>
        <v>0</v>
      </c>
      <c r="F219" s="9"/>
      <c r="G219" s="11"/>
      <c r="H219" s="47"/>
    </row>
    <row r="220" spans="2:8" x14ac:dyDescent="0.25">
      <c r="C220" s="102"/>
      <c r="D220" s="51" t="s">
        <v>2</v>
      </c>
      <c r="E220" s="9">
        <f>IF(G209&gt;0,ROUND((G209+D199)/D199,2),0)</f>
        <v>1.19</v>
      </c>
      <c r="F220" s="12"/>
      <c r="G220" s="11"/>
    </row>
    <row r="221" spans="2:8" x14ac:dyDescent="0.25">
      <c r="C221" s="102"/>
      <c r="D221" s="13" t="s">
        <v>3</v>
      </c>
      <c r="E221" s="32">
        <f>IF(SUM(G210:G215)&gt;0,ROUND((SUM(G210:G215)+D199)/D199,2),0)</f>
        <v>0</v>
      </c>
      <c r="F221" s="10"/>
      <c r="G221" s="11"/>
    </row>
    <row r="222" spans="2:8" ht="25.5" x14ac:dyDescent="0.25">
      <c r="D222" s="33" t="s">
        <v>4</v>
      </c>
      <c r="E222" s="34">
        <f>SUM(E218:E221)-IF(VALUE(COUNTIF(E218:E221,"&gt;0"))=4,3,0)-IF(VALUE(COUNTIF(E218:E221,"&gt;0"))=3,2,0)-IF(VALUE(COUNTIF(E218:E221,"&gt;0"))=2,1,0)</f>
        <v>1.2000000000000002</v>
      </c>
      <c r="F222" s="25"/>
    </row>
    <row r="223" spans="2:8" x14ac:dyDescent="0.25">
      <c r="E223" s="15"/>
    </row>
    <row r="224" spans="2:8" ht="25.5" x14ac:dyDescent="0.35">
      <c r="B224" s="22"/>
      <c r="C224" s="16" t="s">
        <v>23</v>
      </c>
      <c r="D224" s="89">
        <f>E222*D199</f>
        <v>25195.872000000007</v>
      </c>
      <c r="E224" s="89"/>
    </row>
    <row r="225" spans="2:8" ht="20.25" x14ac:dyDescent="0.3">
      <c r="C225" s="17" t="s">
        <v>8</v>
      </c>
      <c r="D225" s="98">
        <f>D224/D198</f>
        <v>43.895247386759593</v>
      </c>
      <c r="E225" s="98"/>
      <c r="G225" s="7"/>
      <c r="H225" s="48"/>
    </row>
    <row r="235" spans="2:8" ht="60.75" x14ac:dyDescent="0.8">
      <c r="B235" s="85" t="s">
        <v>42</v>
      </c>
      <c r="C235" s="85"/>
      <c r="D235" s="85"/>
      <c r="E235" s="85"/>
      <c r="F235" s="85"/>
      <c r="G235" s="85"/>
      <c r="H235" s="85"/>
    </row>
    <row r="236" spans="2:8" x14ac:dyDescent="0.25">
      <c r="B236" s="86" t="s">
        <v>37</v>
      </c>
      <c r="C236" s="86"/>
      <c r="D236" s="86"/>
      <c r="E236" s="86"/>
      <c r="F236" s="86"/>
      <c r="G236" s="86"/>
    </row>
    <row r="237" spans="2:8" x14ac:dyDescent="0.25">
      <c r="C237" s="52"/>
      <c r="G237" s="7"/>
    </row>
    <row r="238" spans="2:8" ht="25.5" x14ac:dyDescent="0.25">
      <c r="C238" s="14" t="s">
        <v>5</v>
      </c>
      <c r="D238" s="6"/>
    </row>
    <row r="239" spans="2:8" ht="20.25" x14ac:dyDescent="0.25">
      <c r="B239" s="10"/>
      <c r="C239" s="75" t="s">
        <v>15</v>
      </c>
      <c r="D239" s="78" t="s">
        <v>80</v>
      </c>
      <c r="E239" s="78"/>
      <c r="F239" s="78"/>
      <c r="G239" s="78"/>
      <c r="H239" s="40"/>
    </row>
    <row r="240" spans="2:8" ht="20.25" x14ac:dyDescent="0.25">
      <c r="B240" s="10"/>
      <c r="C240" s="76"/>
      <c r="D240" s="78" t="s">
        <v>81</v>
      </c>
      <c r="E240" s="78"/>
      <c r="F240" s="78"/>
      <c r="G240" s="78"/>
      <c r="H240" s="40"/>
    </row>
    <row r="241" spans="2:8" ht="20.25" x14ac:dyDescent="0.25">
      <c r="B241" s="10"/>
      <c r="C241" s="77"/>
      <c r="D241" s="78" t="s">
        <v>91</v>
      </c>
      <c r="E241" s="78"/>
      <c r="F241" s="78"/>
      <c r="G241" s="78"/>
      <c r="H241" s="40"/>
    </row>
    <row r="242" spans="2:8" x14ac:dyDescent="0.25">
      <c r="C242" s="35" t="s">
        <v>12</v>
      </c>
      <c r="D242" s="53">
        <v>1.1000000000000001</v>
      </c>
      <c r="E242" s="49"/>
      <c r="F242" s="10"/>
    </row>
    <row r="243" spans="2:8" x14ac:dyDescent="0.25">
      <c r="C243" s="1" t="s">
        <v>9</v>
      </c>
      <c r="D243" s="54">
        <v>153</v>
      </c>
      <c r="E243" s="79" t="s">
        <v>16</v>
      </c>
      <c r="F243" s="80"/>
      <c r="G243" s="83">
        <f>D244/D243</f>
        <v>24.091176470588234</v>
      </c>
    </row>
    <row r="244" spans="2:8" x14ac:dyDescent="0.25">
      <c r="C244" s="1" t="s">
        <v>10</v>
      </c>
      <c r="D244" s="54">
        <v>3685.95</v>
      </c>
      <c r="E244" s="81"/>
      <c r="F244" s="82"/>
      <c r="G244" s="84"/>
    </row>
    <row r="245" spans="2:8" x14ac:dyDescent="0.25">
      <c r="C245" s="37"/>
      <c r="D245" s="38"/>
      <c r="E245" s="50"/>
    </row>
    <row r="246" spans="2:8" x14ac:dyDescent="0.3">
      <c r="C246" s="36" t="s">
        <v>7</v>
      </c>
      <c r="D246" s="55" t="s">
        <v>82</v>
      </c>
    </row>
    <row r="247" spans="2:8" x14ac:dyDescent="0.3">
      <c r="C247" s="36" t="s">
        <v>11</v>
      </c>
      <c r="D247" s="55">
        <v>100</v>
      </c>
    </row>
    <row r="248" spans="2:8" x14ac:dyDescent="0.3">
      <c r="C248" s="36" t="s">
        <v>13</v>
      </c>
      <c r="D248" s="69" t="s">
        <v>35</v>
      </c>
      <c r="E248" s="41"/>
    </row>
    <row r="249" spans="2:8" ht="24" thickBot="1" x14ac:dyDescent="0.3">
      <c r="C249" s="42"/>
      <c r="D249" s="42"/>
    </row>
    <row r="250" spans="2:8" ht="48" thickBot="1" x14ac:dyDescent="0.3">
      <c r="B250" s="103" t="s">
        <v>17</v>
      </c>
      <c r="C250" s="104"/>
      <c r="D250" s="23" t="s">
        <v>20</v>
      </c>
      <c r="E250" s="99" t="s">
        <v>22</v>
      </c>
      <c r="F250" s="100"/>
      <c r="G250" s="2" t="s">
        <v>21</v>
      </c>
    </row>
    <row r="251" spans="2:8" ht="24" thickBot="1" x14ac:dyDescent="0.3">
      <c r="B251" s="90" t="s">
        <v>36</v>
      </c>
      <c r="C251" s="91"/>
      <c r="D251" s="70">
        <v>50.01</v>
      </c>
      <c r="E251" s="56">
        <v>1.1000000000000001</v>
      </c>
      <c r="F251" s="18" t="s">
        <v>25</v>
      </c>
      <c r="G251" s="26">
        <f t="shared" ref="G251:G258" si="6">D251*E251</f>
        <v>55.011000000000003</v>
      </c>
      <c r="H251" s="101"/>
    </row>
    <row r="252" spans="2:8" x14ac:dyDescent="0.25">
      <c r="B252" s="92" t="s">
        <v>18</v>
      </c>
      <c r="C252" s="93"/>
      <c r="D252" s="59">
        <v>97.44</v>
      </c>
      <c r="E252" s="57"/>
      <c r="F252" s="19" t="s">
        <v>26</v>
      </c>
      <c r="G252" s="27">
        <f t="shared" si="6"/>
        <v>0</v>
      </c>
      <c r="H252" s="101"/>
    </row>
    <row r="253" spans="2:8" ht="24" thickBot="1" x14ac:dyDescent="0.3">
      <c r="B253" s="94" t="s">
        <v>19</v>
      </c>
      <c r="C253" s="95"/>
      <c r="D253" s="62">
        <v>151.63</v>
      </c>
      <c r="E253" s="58"/>
      <c r="F253" s="20" t="s">
        <v>26</v>
      </c>
      <c r="G253" s="28">
        <f t="shared" si="6"/>
        <v>0</v>
      </c>
      <c r="H253" s="101"/>
    </row>
    <row r="254" spans="2:8" ht="24" thickBot="1" x14ac:dyDescent="0.3">
      <c r="B254" s="96" t="s">
        <v>28</v>
      </c>
      <c r="C254" s="97"/>
      <c r="D254" s="71">
        <v>731.97</v>
      </c>
      <c r="E254" s="71">
        <v>1.1000000000000001</v>
      </c>
      <c r="F254" s="24" t="s">
        <v>25</v>
      </c>
      <c r="G254" s="29">
        <f t="shared" si="6"/>
        <v>805.16700000000014</v>
      </c>
      <c r="H254" s="101"/>
    </row>
    <row r="255" spans="2:8" x14ac:dyDescent="0.25">
      <c r="B255" s="92" t="s">
        <v>33</v>
      </c>
      <c r="C255" s="93"/>
      <c r="D255" s="59">
        <v>652.6</v>
      </c>
      <c r="E255" s="59"/>
      <c r="F255" s="19" t="s">
        <v>25</v>
      </c>
      <c r="G255" s="27">
        <f t="shared" si="6"/>
        <v>0</v>
      </c>
      <c r="H255" s="101"/>
    </row>
    <row r="256" spans="2:8" x14ac:dyDescent="0.25">
      <c r="B256" s="87" t="s">
        <v>27</v>
      </c>
      <c r="C256" s="88"/>
      <c r="D256" s="72">
        <v>526.99</v>
      </c>
      <c r="E256" s="60"/>
      <c r="F256" s="21" t="s">
        <v>25</v>
      </c>
      <c r="G256" s="30">
        <f t="shared" si="6"/>
        <v>0</v>
      </c>
      <c r="H256" s="101"/>
    </row>
    <row r="257" spans="2:8" x14ac:dyDescent="0.25">
      <c r="B257" s="87" t="s">
        <v>29</v>
      </c>
      <c r="C257" s="88"/>
      <c r="D257" s="73">
        <v>5438.99</v>
      </c>
      <c r="E257" s="61"/>
      <c r="F257" s="21" t="s">
        <v>25</v>
      </c>
      <c r="G257" s="30">
        <f t="shared" si="6"/>
        <v>0</v>
      </c>
      <c r="H257" s="101"/>
    </row>
    <row r="258" spans="2:8" x14ac:dyDescent="0.25">
      <c r="B258" s="87" t="s">
        <v>30</v>
      </c>
      <c r="C258" s="88"/>
      <c r="D258" s="73">
        <v>1672.77</v>
      </c>
      <c r="E258" s="61"/>
      <c r="F258" s="21" t="s">
        <v>25</v>
      </c>
      <c r="G258" s="30">
        <f t="shared" si="6"/>
        <v>0</v>
      </c>
      <c r="H258" s="101"/>
    </row>
    <row r="259" spans="2:8" x14ac:dyDescent="0.25">
      <c r="B259" s="87" t="s">
        <v>32</v>
      </c>
      <c r="C259" s="88"/>
      <c r="D259" s="73">
        <v>548.24</v>
      </c>
      <c r="E259" s="61"/>
      <c r="F259" s="21" t="s">
        <v>25</v>
      </c>
      <c r="G259" s="30">
        <f>D259*E259</f>
        <v>0</v>
      </c>
      <c r="H259" s="101"/>
    </row>
    <row r="260" spans="2:8" ht="24" thickBot="1" x14ac:dyDescent="0.3">
      <c r="B260" s="94" t="s">
        <v>31</v>
      </c>
      <c r="C260" s="95"/>
      <c r="D260" s="74">
        <v>340.74</v>
      </c>
      <c r="E260" s="62"/>
      <c r="F260" s="20" t="s">
        <v>25</v>
      </c>
      <c r="G260" s="31">
        <f>D260*E260</f>
        <v>0</v>
      </c>
      <c r="H260" s="101"/>
    </row>
    <row r="261" spans="2:8" x14ac:dyDescent="0.25">
      <c r="C261" s="3"/>
      <c r="D261" s="3"/>
      <c r="E261" s="4"/>
      <c r="F261" s="4"/>
      <c r="H261" s="45"/>
    </row>
    <row r="262" spans="2:8" ht="25.5" x14ac:dyDescent="0.25">
      <c r="C262" s="14" t="s">
        <v>14</v>
      </c>
      <c r="D262" s="6"/>
    </row>
    <row r="263" spans="2:8" ht="20.25" x14ac:dyDescent="0.25">
      <c r="C263" s="102" t="s">
        <v>6</v>
      </c>
      <c r="D263" s="51" t="s">
        <v>0</v>
      </c>
      <c r="E263" s="9">
        <f>IF(G251&gt;0, ROUND((G251+D244)/D244,2), 0)</f>
        <v>1.01</v>
      </c>
      <c r="F263" s="9"/>
      <c r="G263" s="10"/>
      <c r="H263" s="7"/>
    </row>
    <row r="264" spans="2:8" x14ac:dyDescent="0.25">
      <c r="C264" s="102"/>
      <c r="D264" s="51" t="s">
        <v>1</v>
      </c>
      <c r="E264" s="9">
        <f>IF(SUM(G252:G253)&gt;0,ROUND((G252+G253+D244)/D244,2),0)</f>
        <v>0</v>
      </c>
      <c r="F264" s="9"/>
      <c r="G264" s="11"/>
      <c r="H264" s="47"/>
    </row>
    <row r="265" spans="2:8" x14ac:dyDescent="0.25">
      <c r="C265" s="102"/>
      <c r="D265" s="51" t="s">
        <v>2</v>
      </c>
      <c r="E265" s="9">
        <f>IF(G254&gt;0,ROUND((G254+D244)/D244,2),0)</f>
        <v>1.22</v>
      </c>
      <c r="F265" s="12"/>
      <c r="G265" s="11"/>
    </row>
    <row r="266" spans="2:8" x14ac:dyDescent="0.25">
      <c r="C266" s="102"/>
      <c r="D266" s="13" t="s">
        <v>3</v>
      </c>
      <c r="E266" s="32">
        <f>IF(SUM(G255:G260)&gt;0,ROUND((SUM(G255:G260)+D244)/D244,2),0)</f>
        <v>0</v>
      </c>
      <c r="F266" s="10"/>
      <c r="G266" s="11"/>
    </row>
    <row r="267" spans="2:8" ht="25.5" x14ac:dyDescent="0.25">
      <c r="D267" s="33" t="s">
        <v>4</v>
      </c>
      <c r="E267" s="34">
        <f>SUM(E263:E266)-IF(VALUE(COUNTIF(E263:E266,"&gt;0"))=4,3,0)-IF(VALUE(COUNTIF(E263:E266,"&gt;0"))=3,2,0)-IF(VALUE(COUNTIF(E263:E266,"&gt;0"))=2,1,0)</f>
        <v>1.23</v>
      </c>
      <c r="F267" s="25"/>
    </row>
    <row r="268" spans="2:8" x14ac:dyDescent="0.25">
      <c r="E268" s="15"/>
    </row>
    <row r="269" spans="2:8" ht="25.5" x14ac:dyDescent="0.35">
      <c r="B269" s="22"/>
      <c r="C269" s="16" t="s">
        <v>23</v>
      </c>
      <c r="D269" s="89">
        <f>E267*D244</f>
        <v>4533.7184999999999</v>
      </c>
      <c r="E269" s="89"/>
    </row>
    <row r="270" spans="2:8" ht="20.25" x14ac:dyDescent="0.3">
      <c r="C270" s="17" t="s">
        <v>8</v>
      </c>
      <c r="D270" s="98">
        <f>D269/D243</f>
        <v>29.632147058823531</v>
      </c>
      <c r="E270" s="98"/>
      <c r="G270" s="7"/>
      <c r="H270" s="48"/>
    </row>
    <row r="280" spans="2:8" ht="60.75" x14ac:dyDescent="0.8">
      <c r="B280" s="85" t="s">
        <v>153</v>
      </c>
      <c r="C280" s="85"/>
      <c r="D280" s="85"/>
      <c r="E280" s="85"/>
      <c r="F280" s="85"/>
      <c r="G280" s="85"/>
      <c r="H280" s="85"/>
    </row>
    <row r="281" spans="2:8" x14ac:dyDescent="0.25">
      <c r="B281" s="86" t="s">
        <v>37</v>
      </c>
      <c r="C281" s="86"/>
      <c r="D281" s="86"/>
      <c r="E281" s="86"/>
      <c r="F281" s="86"/>
      <c r="G281" s="86"/>
    </row>
    <row r="282" spans="2:8" x14ac:dyDescent="0.25">
      <c r="C282" s="52"/>
      <c r="G282" s="7"/>
    </row>
    <row r="283" spans="2:8" ht="25.5" x14ac:dyDescent="0.25">
      <c r="C283" s="14" t="s">
        <v>5</v>
      </c>
      <c r="D283" s="6"/>
    </row>
    <row r="284" spans="2:8" ht="20.25" x14ac:dyDescent="0.25">
      <c r="B284" s="10"/>
      <c r="C284" s="75" t="s">
        <v>15</v>
      </c>
      <c r="D284" s="78" t="s">
        <v>80</v>
      </c>
      <c r="E284" s="78"/>
      <c r="F284" s="78"/>
      <c r="G284" s="78"/>
      <c r="H284" s="40"/>
    </row>
    <row r="285" spans="2:8" ht="20.25" x14ac:dyDescent="0.25">
      <c r="B285" s="10"/>
      <c r="C285" s="76"/>
      <c r="D285" s="78" t="s">
        <v>81</v>
      </c>
      <c r="E285" s="78"/>
      <c r="F285" s="78"/>
      <c r="G285" s="78"/>
      <c r="H285" s="40"/>
    </row>
    <row r="286" spans="2:8" ht="20.25" x14ac:dyDescent="0.25">
      <c r="B286" s="10"/>
      <c r="C286" s="77"/>
      <c r="D286" s="78" t="s">
        <v>93</v>
      </c>
      <c r="E286" s="78"/>
      <c r="F286" s="78"/>
      <c r="G286" s="78"/>
      <c r="H286" s="40"/>
    </row>
    <row r="287" spans="2:8" x14ac:dyDescent="0.25">
      <c r="C287" s="35" t="s">
        <v>12</v>
      </c>
      <c r="D287" s="53">
        <v>7.9</v>
      </c>
      <c r="E287" s="49"/>
      <c r="F287" s="10"/>
    </row>
    <row r="288" spans="2:8" x14ac:dyDescent="0.25">
      <c r="C288" s="1" t="s">
        <v>9</v>
      </c>
      <c r="D288" s="54">
        <v>560</v>
      </c>
      <c r="E288" s="79" t="s">
        <v>16</v>
      </c>
      <c r="F288" s="80"/>
      <c r="G288" s="83">
        <f>D289/D288</f>
        <v>32.975071428571432</v>
      </c>
    </row>
    <row r="289" spans="2:8" x14ac:dyDescent="0.25">
      <c r="C289" s="1" t="s">
        <v>10</v>
      </c>
      <c r="D289" s="54">
        <v>18466.04</v>
      </c>
      <c r="E289" s="81"/>
      <c r="F289" s="82"/>
      <c r="G289" s="84"/>
    </row>
    <row r="290" spans="2:8" x14ac:dyDescent="0.25">
      <c r="C290" s="37"/>
      <c r="D290" s="38"/>
      <c r="E290" s="50"/>
    </row>
    <row r="291" spans="2:8" x14ac:dyDescent="0.3">
      <c r="C291" s="36" t="s">
        <v>7</v>
      </c>
      <c r="D291" s="55" t="s">
        <v>92</v>
      </c>
    </row>
    <row r="292" spans="2:8" x14ac:dyDescent="0.3">
      <c r="C292" s="36" t="s">
        <v>11</v>
      </c>
      <c r="D292" s="55">
        <v>65</v>
      </c>
    </row>
    <row r="293" spans="2:8" x14ac:dyDescent="0.3">
      <c r="C293" s="36" t="s">
        <v>13</v>
      </c>
      <c r="D293" s="69" t="s">
        <v>35</v>
      </c>
      <c r="E293" s="41"/>
    </row>
    <row r="294" spans="2:8" ht="24" thickBot="1" x14ac:dyDescent="0.3">
      <c r="C294" s="42"/>
      <c r="D294" s="42"/>
    </row>
    <row r="295" spans="2:8" ht="48" thickBot="1" x14ac:dyDescent="0.3">
      <c r="B295" s="103" t="s">
        <v>17</v>
      </c>
      <c r="C295" s="104"/>
      <c r="D295" s="23" t="s">
        <v>20</v>
      </c>
      <c r="E295" s="99" t="s">
        <v>22</v>
      </c>
      <c r="F295" s="100"/>
      <c r="G295" s="2" t="s">
        <v>21</v>
      </c>
    </row>
    <row r="296" spans="2:8" ht="24" thickBot="1" x14ac:dyDescent="0.3">
      <c r="B296" s="90" t="s">
        <v>36</v>
      </c>
      <c r="C296" s="91"/>
      <c r="D296" s="70">
        <v>50.01</v>
      </c>
      <c r="E296" s="56">
        <v>7.9</v>
      </c>
      <c r="F296" s="18" t="s">
        <v>25</v>
      </c>
      <c r="G296" s="26">
        <f t="shared" ref="G296:G303" si="7">D296*E296</f>
        <v>395.07900000000001</v>
      </c>
      <c r="H296" s="101"/>
    </row>
    <row r="297" spans="2:8" x14ac:dyDescent="0.25">
      <c r="B297" s="92" t="s">
        <v>18</v>
      </c>
      <c r="C297" s="93"/>
      <c r="D297" s="59">
        <v>97.44</v>
      </c>
      <c r="E297" s="57"/>
      <c r="F297" s="19" t="s">
        <v>26</v>
      </c>
      <c r="G297" s="27">
        <f t="shared" si="7"/>
        <v>0</v>
      </c>
      <c r="H297" s="101"/>
    </row>
    <row r="298" spans="2:8" ht="24" thickBot="1" x14ac:dyDescent="0.3">
      <c r="B298" s="94" t="s">
        <v>19</v>
      </c>
      <c r="C298" s="95"/>
      <c r="D298" s="62">
        <v>151.63</v>
      </c>
      <c r="E298" s="58"/>
      <c r="F298" s="20" t="s">
        <v>26</v>
      </c>
      <c r="G298" s="28">
        <f t="shared" si="7"/>
        <v>0</v>
      </c>
      <c r="H298" s="101"/>
    </row>
    <row r="299" spans="2:8" ht="24" thickBot="1" x14ac:dyDescent="0.3">
      <c r="B299" s="96" t="s">
        <v>28</v>
      </c>
      <c r="C299" s="97"/>
      <c r="D299" s="71">
        <v>731.97</v>
      </c>
      <c r="E299" s="71">
        <v>7.9</v>
      </c>
      <c r="F299" s="24" t="s">
        <v>25</v>
      </c>
      <c r="G299" s="29">
        <f t="shared" si="7"/>
        <v>5782.5630000000001</v>
      </c>
      <c r="H299" s="101"/>
    </row>
    <row r="300" spans="2:8" x14ac:dyDescent="0.25">
      <c r="B300" s="92" t="s">
        <v>33</v>
      </c>
      <c r="C300" s="93"/>
      <c r="D300" s="59">
        <v>652.6</v>
      </c>
      <c r="E300" s="59"/>
      <c r="F300" s="19" t="s">
        <v>25</v>
      </c>
      <c r="G300" s="27">
        <f t="shared" si="7"/>
        <v>0</v>
      </c>
      <c r="H300" s="101"/>
    </row>
    <row r="301" spans="2:8" x14ac:dyDescent="0.25">
      <c r="B301" s="87" t="s">
        <v>27</v>
      </c>
      <c r="C301" s="88"/>
      <c r="D301" s="72">
        <v>526.99</v>
      </c>
      <c r="E301" s="60"/>
      <c r="F301" s="21" t="s">
        <v>25</v>
      </c>
      <c r="G301" s="30">
        <f t="shared" si="7"/>
        <v>0</v>
      </c>
      <c r="H301" s="101"/>
    </row>
    <row r="302" spans="2:8" x14ac:dyDescent="0.25">
      <c r="B302" s="87" t="s">
        <v>29</v>
      </c>
      <c r="C302" s="88"/>
      <c r="D302" s="73">
        <v>5438.99</v>
      </c>
      <c r="E302" s="61"/>
      <c r="F302" s="21" t="s">
        <v>25</v>
      </c>
      <c r="G302" s="30">
        <f t="shared" si="7"/>
        <v>0</v>
      </c>
      <c r="H302" s="101"/>
    </row>
    <row r="303" spans="2:8" x14ac:dyDescent="0.25">
      <c r="B303" s="87" t="s">
        <v>30</v>
      </c>
      <c r="C303" s="88"/>
      <c r="D303" s="73">
        <v>1672.77</v>
      </c>
      <c r="E303" s="61"/>
      <c r="F303" s="21" t="s">
        <v>25</v>
      </c>
      <c r="G303" s="30">
        <f t="shared" si="7"/>
        <v>0</v>
      </c>
      <c r="H303" s="101"/>
    </row>
    <row r="304" spans="2:8" x14ac:dyDescent="0.25">
      <c r="B304" s="87" t="s">
        <v>32</v>
      </c>
      <c r="C304" s="88"/>
      <c r="D304" s="73">
        <v>548.24</v>
      </c>
      <c r="E304" s="61"/>
      <c r="F304" s="21" t="s">
        <v>25</v>
      </c>
      <c r="G304" s="30">
        <f>D304*E304</f>
        <v>0</v>
      </c>
      <c r="H304" s="101"/>
    </row>
    <row r="305" spans="2:8" ht="24" thickBot="1" x14ac:dyDescent="0.3">
      <c r="B305" s="94" t="s">
        <v>31</v>
      </c>
      <c r="C305" s="95"/>
      <c r="D305" s="74">
        <v>340.74</v>
      </c>
      <c r="E305" s="62"/>
      <c r="F305" s="20" t="s">
        <v>25</v>
      </c>
      <c r="G305" s="31">
        <f>D305*E305</f>
        <v>0</v>
      </c>
      <c r="H305" s="101"/>
    </row>
    <row r="306" spans="2:8" x14ac:dyDescent="0.25">
      <c r="C306" s="3"/>
      <c r="D306" s="3"/>
      <c r="E306" s="4"/>
      <c r="F306" s="4"/>
      <c r="H306" s="45"/>
    </row>
    <row r="307" spans="2:8" ht="25.5" x14ac:dyDescent="0.25">
      <c r="C307" s="14" t="s">
        <v>14</v>
      </c>
      <c r="D307" s="6"/>
    </row>
    <row r="308" spans="2:8" ht="20.25" x14ac:dyDescent="0.25">
      <c r="C308" s="102" t="s">
        <v>6</v>
      </c>
      <c r="D308" s="51" t="s">
        <v>0</v>
      </c>
      <c r="E308" s="9">
        <f>IF(G296&gt;0, ROUND((G296+D289)/D289,2), 0)</f>
        <v>1.02</v>
      </c>
      <c r="F308" s="9"/>
      <c r="G308" s="10"/>
      <c r="H308" s="7"/>
    </row>
    <row r="309" spans="2:8" x14ac:dyDescent="0.25">
      <c r="C309" s="102"/>
      <c r="D309" s="51" t="s">
        <v>1</v>
      </c>
      <c r="E309" s="9">
        <f>IF(SUM(G297:G298)&gt;0,ROUND((G297+G298+D289)/D289,2),0)</f>
        <v>0</v>
      </c>
      <c r="F309" s="9"/>
      <c r="G309" s="11"/>
      <c r="H309" s="47"/>
    </row>
    <row r="310" spans="2:8" x14ac:dyDescent="0.25">
      <c r="C310" s="102"/>
      <c r="D310" s="51" t="s">
        <v>2</v>
      </c>
      <c r="E310" s="9">
        <f>IF(G299&gt;0,ROUND((G299+D289)/D289,2),0)</f>
        <v>1.31</v>
      </c>
      <c r="F310" s="12"/>
      <c r="G310" s="11"/>
    </row>
    <row r="311" spans="2:8" x14ac:dyDescent="0.25">
      <c r="C311" s="102"/>
      <c r="D311" s="13" t="s">
        <v>3</v>
      </c>
      <c r="E311" s="32">
        <f>IF(SUM(G300:G305)&gt;0,ROUND((SUM(G300:G305)+D289)/D289,2),0)</f>
        <v>0</v>
      </c>
      <c r="F311" s="10"/>
      <c r="G311" s="11"/>
    </row>
    <row r="312" spans="2:8" ht="25.5" x14ac:dyDescent="0.25">
      <c r="D312" s="33" t="s">
        <v>4</v>
      </c>
      <c r="E312" s="34">
        <f>SUM(E308:E311)-IF(VALUE(COUNTIF(E308:E311,"&gt;0"))=4,3,0)-IF(VALUE(COUNTIF(E308:E311,"&gt;0"))=3,2,0)-IF(VALUE(COUNTIF(E308:E311,"&gt;0"))=2,1,0)</f>
        <v>1.33</v>
      </c>
      <c r="F312" s="25"/>
    </row>
    <row r="313" spans="2:8" x14ac:dyDescent="0.25">
      <c r="E313" s="15"/>
    </row>
    <row r="314" spans="2:8" ht="25.5" x14ac:dyDescent="0.35">
      <c r="B314" s="22"/>
      <c r="C314" s="16" t="s">
        <v>23</v>
      </c>
      <c r="D314" s="89">
        <f>E312*D289</f>
        <v>24559.833200000001</v>
      </c>
      <c r="E314" s="89"/>
    </row>
    <row r="315" spans="2:8" ht="20.25" x14ac:dyDescent="0.3">
      <c r="C315" s="17" t="s">
        <v>8</v>
      </c>
      <c r="D315" s="98">
        <f>D314/D288</f>
        <v>43.856845</v>
      </c>
      <c r="E315" s="98"/>
      <c r="G315" s="7"/>
      <c r="H315" s="48"/>
    </row>
    <row r="325" spans="2:8" ht="60.75" x14ac:dyDescent="0.8">
      <c r="B325" s="85" t="s">
        <v>43</v>
      </c>
      <c r="C325" s="85"/>
      <c r="D325" s="85"/>
      <c r="E325" s="85"/>
      <c r="F325" s="85"/>
      <c r="G325" s="85"/>
      <c r="H325" s="85"/>
    </row>
    <row r="326" spans="2:8" x14ac:dyDescent="0.25">
      <c r="B326" s="86" t="s">
        <v>37</v>
      </c>
      <c r="C326" s="86"/>
      <c r="D326" s="86"/>
      <c r="E326" s="86"/>
      <c r="F326" s="86"/>
      <c r="G326" s="86"/>
    </row>
    <row r="327" spans="2:8" x14ac:dyDescent="0.25">
      <c r="C327" s="52"/>
      <c r="G327" s="7"/>
    </row>
    <row r="328" spans="2:8" ht="25.5" x14ac:dyDescent="0.25">
      <c r="C328" s="14" t="s">
        <v>5</v>
      </c>
      <c r="D328" s="6"/>
    </row>
    <row r="329" spans="2:8" ht="20.25" x14ac:dyDescent="0.25">
      <c r="B329" s="10"/>
      <c r="C329" s="75" t="s">
        <v>15</v>
      </c>
      <c r="D329" s="78" t="s">
        <v>80</v>
      </c>
      <c r="E329" s="78"/>
      <c r="F329" s="78"/>
      <c r="G329" s="78"/>
      <c r="H329" s="40"/>
    </row>
    <row r="330" spans="2:8" ht="20.25" x14ac:dyDescent="0.25">
      <c r="B330" s="10"/>
      <c r="C330" s="76"/>
      <c r="D330" s="78" t="s">
        <v>81</v>
      </c>
      <c r="E330" s="78"/>
      <c r="F330" s="78"/>
      <c r="G330" s="78"/>
      <c r="H330" s="40"/>
    </row>
    <row r="331" spans="2:8" ht="20.25" x14ac:dyDescent="0.25">
      <c r="B331" s="10"/>
      <c r="C331" s="77"/>
      <c r="D331" s="78" t="s">
        <v>94</v>
      </c>
      <c r="E331" s="78"/>
      <c r="F331" s="78"/>
      <c r="G331" s="78"/>
      <c r="H331" s="40"/>
    </row>
    <row r="332" spans="2:8" x14ac:dyDescent="0.25">
      <c r="C332" s="35" t="s">
        <v>12</v>
      </c>
      <c r="D332" s="53">
        <v>2.6</v>
      </c>
      <c r="E332" s="49"/>
      <c r="F332" s="10"/>
    </row>
    <row r="333" spans="2:8" x14ac:dyDescent="0.25">
      <c r="C333" s="1" t="s">
        <v>9</v>
      </c>
      <c r="D333" s="54">
        <v>178</v>
      </c>
      <c r="E333" s="79" t="s">
        <v>16</v>
      </c>
      <c r="F333" s="80"/>
      <c r="G333" s="83">
        <f>D334/D333</f>
        <v>37.613426966292131</v>
      </c>
    </row>
    <row r="334" spans="2:8" x14ac:dyDescent="0.25">
      <c r="C334" s="1" t="s">
        <v>10</v>
      </c>
      <c r="D334" s="54">
        <v>6695.19</v>
      </c>
      <c r="E334" s="81"/>
      <c r="F334" s="82"/>
      <c r="G334" s="84"/>
    </row>
    <row r="335" spans="2:8" x14ac:dyDescent="0.25">
      <c r="C335" s="37"/>
      <c r="D335" s="38"/>
      <c r="E335" s="50"/>
    </row>
    <row r="336" spans="2:8" x14ac:dyDescent="0.3">
      <c r="C336" s="36" t="s">
        <v>7</v>
      </c>
      <c r="D336" s="55" t="s">
        <v>95</v>
      </c>
    </row>
    <row r="337" spans="2:8" x14ac:dyDescent="0.3">
      <c r="C337" s="36" t="s">
        <v>11</v>
      </c>
      <c r="D337" s="55">
        <v>70</v>
      </c>
    </row>
    <row r="338" spans="2:8" x14ac:dyDescent="0.3">
      <c r="C338" s="36" t="s">
        <v>13</v>
      </c>
      <c r="D338" s="69" t="s">
        <v>35</v>
      </c>
      <c r="E338" s="41"/>
    </row>
    <row r="339" spans="2:8" ht="24" thickBot="1" x14ac:dyDescent="0.3">
      <c r="C339" s="42"/>
      <c r="D339" s="42"/>
    </row>
    <row r="340" spans="2:8" ht="48" thickBot="1" x14ac:dyDescent="0.3">
      <c r="B340" s="103" t="s">
        <v>17</v>
      </c>
      <c r="C340" s="104"/>
      <c r="D340" s="23" t="s">
        <v>20</v>
      </c>
      <c r="E340" s="99" t="s">
        <v>22</v>
      </c>
      <c r="F340" s="100"/>
      <c r="G340" s="2" t="s">
        <v>21</v>
      </c>
    </row>
    <row r="341" spans="2:8" ht="24" thickBot="1" x14ac:dyDescent="0.3">
      <c r="B341" s="90" t="s">
        <v>36</v>
      </c>
      <c r="C341" s="91"/>
      <c r="D341" s="70">
        <v>50.01</v>
      </c>
      <c r="E341" s="56">
        <v>2.6</v>
      </c>
      <c r="F341" s="18" t="s">
        <v>25</v>
      </c>
      <c r="G341" s="26">
        <f t="shared" ref="G341:G348" si="8">D341*E341</f>
        <v>130.02600000000001</v>
      </c>
      <c r="H341" s="101"/>
    </row>
    <row r="342" spans="2:8" x14ac:dyDescent="0.25">
      <c r="B342" s="92" t="s">
        <v>18</v>
      </c>
      <c r="C342" s="93"/>
      <c r="D342" s="59">
        <v>97.44</v>
      </c>
      <c r="E342" s="57"/>
      <c r="F342" s="19" t="s">
        <v>26</v>
      </c>
      <c r="G342" s="27">
        <f t="shared" si="8"/>
        <v>0</v>
      </c>
      <c r="H342" s="101"/>
    </row>
    <row r="343" spans="2:8" ht="24" thickBot="1" x14ac:dyDescent="0.3">
      <c r="B343" s="94" t="s">
        <v>19</v>
      </c>
      <c r="C343" s="95"/>
      <c r="D343" s="62">
        <v>151.63</v>
      </c>
      <c r="E343" s="58"/>
      <c r="F343" s="20" t="s">
        <v>26</v>
      </c>
      <c r="G343" s="28">
        <f t="shared" si="8"/>
        <v>0</v>
      </c>
      <c r="H343" s="101"/>
    </row>
    <row r="344" spans="2:8" ht="24" thickBot="1" x14ac:dyDescent="0.3">
      <c r="B344" s="96" t="s">
        <v>28</v>
      </c>
      <c r="C344" s="97"/>
      <c r="D344" s="71">
        <v>731.97</v>
      </c>
      <c r="E344" s="71">
        <v>2.6</v>
      </c>
      <c r="F344" s="24" t="s">
        <v>25</v>
      </c>
      <c r="G344" s="29">
        <f t="shared" si="8"/>
        <v>1903.1220000000001</v>
      </c>
      <c r="H344" s="101"/>
    </row>
    <row r="345" spans="2:8" x14ac:dyDescent="0.25">
      <c r="B345" s="92" t="s">
        <v>33</v>
      </c>
      <c r="C345" s="93"/>
      <c r="D345" s="59">
        <v>652.6</v>
      </c>
      <c r="E345" s="59"/>
      <c r="F345" s="19" t="s">
        <v>25</v>
      </c>
      <c r="G345" s="27">
        <f t="shared" si="8"/>
        <v>0</v>
      </c>
      <c r="H345" s="101"/>
    </row>
    <row r="346" spans="2:8" x14ac:dyDescent="0.25">
      <c r="B346" s="87" t="s">
        <v>27</v>
      </c>
      <c r="C346" s="88"/>
      <c r="D346" s="72">
        <v>526.99</v>
      </c>
      <c r="E346" s="60"/>
      <c r="F346" s="21" t="s">
        <v>25</v>
      </c>
      <c r="G346" s="30">
        <f t="shared" si="8"/>
        <v>0</v>
      </c>
      <c r="H346" s="101"/>
    </row>
    <row r="347" spans="2:8" x14ac:dyDescent="0.25">
      <c r="B347" s="87" t="s">
        <v>29</v>
      </c>
      <c r="C347" s="88"/>
      <c r="D347" s="73">
        <v>5438.99</v>
      </c>
      <c r="E347" s="61"/>
      <c r="F347" s="21" t="s">
        <v>25</v>
      </c>
      <c r="G347" s="30">
        <f t="shared" si="8"/>
        <v>0</v>
      </c>
      <c r="H347" s="101"/>
    </row>
    <row r="348" spans="2:8" x14ac:dyDescent="0.25">
      <c r="B348" s="87" t="s">
        <v>30</v>
      </c>
      <c r="C348" s="88"/>
      <c r="D348" s="73">
        <v>1672.77</v>
      </c>
      <c r="E348" s="61"/>
      <c r="F348" s="21" t="s">
        <v>25</v>
      </c>
      <c r="G348" s="30">
        <f t="shared" si="8"/>
        <v>0</v>
      </c>
      <c r="H348" s="101"/>
    </row>
    <row r="349" spans="2:8" x14ac:dyDescent="0.25">
      <c r="B349" s="87" t="s">
        <v>32</v>
      </c>
      <c r="C349" s="88"/>
      <c r="D349" s="73">
        <v>548.24</v>
      </c>
      <c r="E349" s="61"/>
      <c r="F349" s="21" t="s">
        <v>25</v>
      </c>
      <c r="G349" s="30">
        <f>D349*E349</f>
        <v>0</v>
      </c>
      <c r="H349" s="101"/>
    </row>
    <row r="350" spans="2:8" ht="24" thickBot="1" x14ac:dyDescent="0.3">
      <c r="B350" s="94" t="s">
        <v>31</v>
      </c>
      <c r="C350" s="95"/>
      <c r="D350" s="74">
        <v>340.74</v>
      </c>
      <c r="E350" s="62"/>
      <c r="F350" s="20" t="s">
        <v>25</v>
      </c>
      <c r="G350" s="31">
        <f>D350*E350</f>
        <v>0</v>
      </c>
      <c r="H350" s="101"/>
    </row>
    <row r="351" spans="2:8" x14ac:dyDescent="0.25">
      <c r="C351" s="3"/>
      <c r="D351" s="3"/>
      <c r="E351" s="4"/>
      <c r="F351" s="4"/>
      <c r="H351" s="45"/>
    </row>
    <row r="352" spans="2:8" ht="25.5" x14ac:dyDescent="0.25">
      <c r="C352" s="14" t="s">
        <v>14</v>
      </c>
      <c r="D352" s="6"/>
    </row>
    <row r="353" spans="2:8" ht="20.25" x14ac:dyDescent="0.25">
      <c r="C353" s="102" t="s">
        <v>6</v>
      </c>
      <c r="D353" s="51" t="s">
        <v>0</v>
      </c>
      <c r="E353" s="9">
        <f>IF(G341&gt;0, ROUND((G341+D334)/D334,2), 0)</f>
        <v>1.02</v>
      </c>
      <c r="F353" s="9"/>
      <c r="G353" s="10"/>
      <c r="H353" s="7"/>
    </row>
    <row r="354" spans="2:8" x14ac:dyDescent="0.25">
      <c r="C354" s="102"/>
      <c r="D354" s="51" t="s">
        <v>1</v>
      </c>
      <c r="E354" s="9">
        <f>IF(SUM(G342:G343)&gt;0,ROUND((G342+G343+D334)/D334,2),0)</f>
        <v>0</v>
      </c>
      <c r="F354" s="9"/>
      <c r="G354" s="11"/>
      <c r="H354" s="47"/>
    </row>
    <row r="355" spans="2:8" x14ac:dyDescent="0.25">
      <c r="C355" s="102"/>
      <c r="D355" s="51" t="s">
        <v>2</v>
      </c>
      <c r="E355" s="9">
        <f>IF(G344&gt;0,ROUND((G344+D334)/D334,2),0)</f>
        <v>1.28</v>
      </c>
      <c r="F355" s="12"/>
      <c r="G355" s="11"/>
    </row>
    <row r="356" spans="2:8" x14ac:dyDescent="0.25">
      <c r="C356" s="102"/>
      <c r="D356" s="13" t="s">
        <v>3</v>
      </c>
      <c r="E356" s="32">
        <f>IF(SUM(G345:G350)&gt;0,ROUND((SUM(G345:G350)+D334)/D334,2),0)</f>
        <v>0</v>
      </c>
      <c r="F356" s="10"/>
      <c r="G356" s="11"/>
    </row>
    <row r="357" spans="2:8" ht="25.5" x14ac:dyDescent="0.25">
      <c r="D357" s="33" t="s">
        <v>4</v>
      </c>
      <c r="E357" s="34">
        <f>SUM(E353:E356)-IF(VALUE(COUNTIF(E353:E356,"&gt;0"))=4,3,0)-IF(VALUE(COUNTIF(E353:E356,"&gt;0"))=3,2,0)-IF(VALUE(COUNTIF(E353:E356,"&gt;0"))=2,1,0)</f>
        <v>1.2999999999999998</v>
      </c>
      <c r="F357" s="25"/>
    </row>
    <row r="358" spans="2:8" x14ac:dyDescent="0.25">
      <c r="E358" s="15"/>
    </row>
    <row r="359" spans="2:8" ht="25.5" x14ac:dyDescent="0.35">
      <c r="B359" s="22"/>
      <c r="C359" s="16" t="s">
        <v>23</v>
      </c>
      <c r="D359" s="89">
        <f>E357*D334</f>
        <v>8703.7469999999976</v>
      </c>
      <c r="E359" s="89"/>
    </row>
    <row r="360" spans="2:8" ht="20.25" x14ac:dyDescent="0.3">
      <c r="C360" s="17" t="s">
        <v>8</v>
      </c>
      <c r="D360" s="98">
        <f>D359/D333</f>
        <v>48.897455056179759</v>
      </c>
      <c r="E360" s="98"/>
      <c r="G360" s="7"/>
      <c r="H360" s="48"/>
    </row>
    <row r="370" spans="2:8" ht="60.75" x14ac:dyDescent="0.8">
      <c r="B370" s="85" t="s">
        <v>44</v>
      </c>
      <c r="C370" s="85"/>
      <c r="D370" s="85"/>
      <c r="E370" s="85"/>
      <c r="F370" s="85"/>
      <c r="G370" s="85"/>
      <c r="H370" s="85"/>
    </row>
    <row r="371" spans="2:8" x14ac:dyDescent="0.25">
      <c r="B371" s="86" t="s">
        <v>37</v>
      </c>
      <c r="C371" s="86"/>
      <c r="D371" s="86"/>
      <c r="E371" s="86"/>
      <c r="F371" s="86"/>
      <c r="G371" s="86"/>
    </row>
    <row r="372" spans="2:8" x14ac:dyDescent="0.25">
      <c r="C372" s="52"/>
      <c r="G372" s="7"/>
    </row>
    <row r="373" spans="2:8" ht="25.5" x14ac:dyDescent="0.25">
      <c r="C373" s="14" t="s">
        <v>5</v>
      </c>
      <c r="D373" s="6"/>
    </row>
    <row r="374" spans="2:8" ht="20.25" x14ac:dyDescent="0.25">
      <c r="B374" s="10"/>
      <c r="C374" s="75" t="s">
        <v>15</v>
      </c>
      <c r="D374" s="78" t="s">
        <v>80</v>
      </c>
      <c r="E374" s="78"/>
      <c r="F374" s="78"/>
      <c r="G374" s="78"/>
      <c r="H374" s="40"/>
    </row>
    <row r="375" spans="2:8" ht="20.25" x14ac:dyDescent="0.25">
      <c r="B375" s="10"/>
      <c r="C375" s="76"/>
      <c r="D375" s="78" t="s">
        <v>81</v>
      </c>
      <c r="E375" s="78"/>
      <c r="F375" s="78"/>
      <c r="G375" s="78"/>
      <c r="H375" s="40"/>
    </row>
    <row r="376" spans="2:8" ht="20.25" x14ac:dyDescent="0.25">
      <c r="B376" s="10"/>
      <c r="C376" s="77"/>
      <c r="D376" s="78" t="s">
        <v>96</v>
      </c>
      <c r="E376" s="78"/>
      <c r="F376" s="78"/>
      <c r="G376" s="78"/>
      <c r="H376" s="40"/>
    </row>
    <row r="377" spans="2:8" x14ac:dyDescent="0.25">
      <c r="C377" s="35" t="s">
        <v>12</v>
      </c>
      <c r="D377" s="53">
        <v>3.8</v>
      </c>
      <c r="E377" s="49"/>
      <c r="F377" s="10"/>
    </row>
    <row r="378" spans="2:8" x14ac:dyDescent="0.25">
      <c r="C378" s="1" t="s">
        <v>9</v>
      </c>
      <c r="D378" s="54">
        <v>294</v>
      </c>
      <c r="E378" s="79" t="s">
        <v>16</v>
      </c>
      <c r="F378" s="80"/>
      <c r="G378" s="83">
        <f>D379/D378</f>
        <v>40.021292517006806</v>
      </c>
    </row>
    <row r="379" spans="2:8" x14ac:dyDescent="0.25">
      <c r="C379" s="1" t="s">
        <v>10</v>
      </c>
      <c r="D379" s="54">
        <v>11766.26</v>
      </c>
      <c r="E379" s="81"/>
      <c r="F379" s="82"/>
      <c r="G379" s="84"/>
    </row>
    <row r="380" spans="2:8" x14ac:dyDescent="0.25">
      <c r="C380" s="37"/>
      <c r="D380" s="38"/>
      <c r="E380" s="50"/>
    </row>
    <row r="381" spans="2:8" x14ac:dyDescent="0.3">
      <c r="C381" s="36" t="s">
        <v>7</v>
      </c>
      <c r="D381" s="55" t="s">
        <v>97</v>
      </c>
    </row>
    <row r="382" spans="2:8" x14ac:dyDescent="0.3">
      <c r="C382" s="36" t="s">
        <v>11</v>
      </c>
      <c r="D382" s="55">
        <v>70</v>
      </c>
    </row>
    <row r="383" spans="2:8" x14ac:dyDescent="0.3">
      <c r="C383" s="36" t="s">
        <v>13</v>
      </c>
      <c r="D383" s="69" t="s">
        <v>35</v>
      </c>
      <c r="E383" s="41"/>
    </row>
    <row r="384" spans="2:8" ht="24" thickBot="1" x14ac:dyDescent="0.3">
      <c r="C384" s="42"/>
      <c r="D384" s="42"/>
    </row>
    <row r="385" spans="2:8" ht="48" thickBot="1" x14ac:dyDescent="0.3">
      <c r="B385" s="103" t="s">
        <v>17</v>
      </c>
      <c r="C385" s="104"/>
      <c r="D385" s="23" t="s">
        <v>20</v>
      </c>
      <c r="E385" s="99" t="s">
        <v>22</v>
      </c>
      <c r="F385" s="100"/>
      <c r="G385" s="2" t="s">
        <v>21</v>
      </c>
    </row>
    <row r="386" spans="2:8" ht="24" thickBot="1" x14ac:dyDescent="0.3">
      <c r="B386" s="90" t="s">
        <v>36</v>
      </c>
      <c r="C386" s="91"/>
      <c r="D386" s="70">
        <v>50.01</v>
      </c>
      <c r="E386" s="56">
        <v>3.8</v>
      </c>
      <c r="F386" s="18" t="s">
        <v>25</v>
      </c>
      <c r="G386" s="26">
        <f t="shared" ref="G386:G393" si="9">D386*E386</f>
        <v>190.03799999999998</v>
      </c>
      <c r="H386" s="101"/>
    </row>
    <row r="387" spans="2:8" x14ac:dyDescent="0.25">
      <c r="B387" s="92" t="s">
        <v>18</v>
      </c>
      <c r="C387" s="93"/>
      <c r="D387" s="59">
        <v>97.44</v>
      </c>
      <c r="E387" s="57"/>
      <c r="F387" s="19" t="s">
        <v>26</v>
      </c>
      <c r="G387" s="27">
        <f t="shared" si="9"/>
        <v>0</v>
      </c>
      <c r="H387" s="101"/>
    </row>
    <row r="388" spans="2:8" ht="24" thickBot="1" x14ac:dyDescent="0.3">
      <c r="B388" s="94" t="s">
        <v>19</v>
      </c>
      <c r="C388" s="95"/>
      <c r="D388" s="62">
        <v>151.63</v>
      </c>
      <c r="E388" s="58"/>
      <c r="F388" s="20" t="s">
        <v>26</v>
      </c>
      <c r="G388" s="28">
        <f t="shared" si="9"/>
        <v>0</v>
      </c>
      <c r="H388" s="101"/>
    </row>
    <row r="389" spans="2:8" ht="24" thickBot="1" x14ac:dyDescent="0.3">
      <c r="B389" s="96" t="s">
        <v>28</v>
      </c>
      <c r="C389" s="97"/>
      <c r="D389" s="71">
        <v>731.97</v>
      </c>
      <c r="E389" s="71">
        <v>3.8</v>
      </c>
      <c r="F389" s="24" t="s">
        <v>25</v>
      </c>
      <c r="G389" s="29">
        <f t="shared" si="9"/>
        <v>2781.4859999999999</v>
      </c>
      <c r="H389" s="101"/>
    </row>
    <row r="390" spans="2:8" x14ac:dyDescent="0.25">
      <c r="B390" s="92" t="s">
        <v>33</v>
      </c>
      <c r="C390" s="93"/>
      <c r="D390" s="59">
        <v>652.6</v>
      </c>
      <c r="E390" s="59"/>
      <c r="F390" s="19" t="s">
        <v>25</v>
      </c>
      <c r="G390" s="27">
        <f t="shared" si="9"/>
        <v>0</v>
      </c>
      <c r="H390" s="101"/>
    </row>
    <row r="391" spans="2:8" x14ac:dyDescent="0.25">
      <c r="B391" s="87" t="s">
        <v>27</v>
      </c>
      <c r="C391" s="88"/>
      <c r="D391" s="72">
        <v>526.99</v>
      </c>
      <c r="E391" s="60"/>
      <c r="F391" s="21" t="s">
        <v>25</v>
      </c>
      <c r="G391" s="30">
        <f t="shared" si="9"/>
        <v>0</v>
      </c>
      <c r="H391" s="101"/>
    </row>
    <row r="392" spans="2:8" x14ac:dyDescent="0.25">
      <c r="B392" s="87" t="s">
        <v>29</v>
      </c>
      <c r="C392" s="88"/>
      <c r="D392" s="73">
        <v>5438.99</v>
      </c>
      <c r="E392" s="61"/>
      <c r="F392" s="21" t="s">
        <v>25</v>
      </c>
      <c r="G392" s="30">
        <f t="shared" si="9"/>
        <v>0</v>
      </c>
      <c r="H392" s="101"/>
    </row>
    <row r="393" spans="2:8" x14ac:dyDescent="0.25">
      <c r="B393" s="87" t="s">
        <v>30</v>
      </c>
      <c r="C393" s="88"/>
      <c r="D393" s="73">
        <v>1672.77</v>
      </c>
      <c r="E393" s="61"/>
      <c r="F393" s="21" t="s">
        <v>25</v>
      </c>
      <c r="G393" s="30">
        <f t="shared" si="9"/>
        <v>0</v>
      </c>
      <c r="H393" s="101"/>
    </row>
    <row r="394" spans="2:8" x14ac:dyDescent="0.25">
      <c r="B394" s="87" t="s">
        <v>32</v>
      </c>
      <c r="C394" s="88"/>
      <c r="D394" s="73">
        <v>548.24</v>
      </c>
      <c r="E394" s="61"/>
      <c r="F394" s="21" t="s">
        <v>25</v>
      </c>
      <c r="G394" s="30">
        <f>D394*E394</f>
        <v>0</v>
      </c>
      <c r="H394" s="101"/>
    </row>
    <row r="395" spans="2:8" ht="24" thickBot="1" x14ac:dyDescent="0.3">
      <c r="B395" s="94" t="s">
        <v>31</v>
      </c>
      <c r="C395" s="95"/>
      <c r="D395" s="74">
        <v>340.74</v>
      </c>
      <c r="E395" s="62"/>
      <c r="F395" s="20" t="s">
        <v>25</v>
      </c>
      <c r="G395" s="31">
        <f>D395*E395</f>
        <v>0</v>
      </c>
      <c r="H395" s="101"/>
    </row>
    <row r="396" spans="2:8" x14ac:dyDescent="0.25">
      <c r="C396" s="3"/>
      <c r="D396" s="3"/>
      <c r="E396" s="4"/>
      <c r="F396" s="4"/>
      <c r="H396" s="45"/>
    </row>
    <row r="397" spans="2:8" ht="25.5" x14ac:dyDescent="0.25">
      <c r="C397" s="14" t="s">
        <v>14</v>
      </c>
      <c r="D397" s="6"/>
    </row>
    <row r="398" spans="2:8" ht="20.25" x14ac:dyDescent="0.25">
      <c r="C398" s="102" t="s">
        <v>6</v>
      </c>
      <c r="D398" s="51" t="s">
        <v>0</v>
      </c>
      <c r="E398" s="9">
        <f>IF(G386&gt;0, ROUND((G386+D379)/D379,2), 0)</f>
        <v>1.02</v>
      </c>
      <c r="F398" s="9"/>
      <c r="G398" s="10"/>
      <c r="H398" s="7"/>
    </row>
    <row r="399" spans="2:8" x14ac:dyDescent="0.25">
      <c r="C399" s="102"/>
      <c r="D399" s="51" t="s">
        <v>1</v>
      </c>
      <c r="E399" s="9">
        <f>IF(SUM(G387:G388)&gt;0,ROUND((G387+G388+D379)/D379,2),0)</f>
        <v>0</v>
      </c>
      <c r="F399" s="9"/>
      <c r="G399" s="11"/>
      <c r="H399" s="47"/>
    </row>
    <row r="400" spans="2:8" x14ac:dyDescent="0.25">
      <c r="C400" s="102"/>
      <c r="D400" s="51" t="s">
        <v>2</v>
      </c>
      <c r="E400" s="9">
        <f>IF(G389&gt;0,ROUND((G389+D379)/D379,2),0)</f>
        <v>1.24</v>
      </c>
      <c r="F400" s="12"/>
      <c r="G400" s="11"/>
    </row>
    <row r="401" spans="2:8" x14ac:dyDescent="0.25">
      <c r="C401" s="102"/>
      <c r="D401" s="13" t="s">
        <v>3</v>
      </c>
      <c r="E401" s="32">
        <f>IF(SUM(G390:G395)&gt;0,ROUND((SUM(G390:G395)+D379)/D379,2),0)</f>
        <v>0</v>
      </c>
      <c r="F401" s="10"/>
      <c r="G401" s="11"/>
    </row>
    <row r="402" spans="2:8" ht="25.5" x14ac:dyDescent="0.25">
      <c r="D402" s="33" t="s">
        <v>4</v>
      </c>
      <c r="E402" s="34">
        <f>SUM(E398:E401)-IF(VALUE(COUNTIF(E398:E401,"&gt;0"))=4,3,0)-IF(VALUE(COUNTIF(E398:E401,"&gt;0"))=3,2,0)-IF(VALUE(COUNTIF(E398:E401,"&gt;0"))=2,1,0)</f>
        <v>1.2599999999999998</v>
      </c>
      <c r="F402" s="25"/>
    </row>
    <row r="403" spans="2:8" x14ac:dyDescent="0.25">
      <c r="E403" s="15"/>
    </row>
    <row r="404" spans="2:8" ht="25.5" x14ac:dyDescent="0.35">
      <c r="B404" s="22"/>
      <c r="C404" s="16" t="s">
        <v>23</v>
      </c>
      <c r="D404" s="89">
        <f>E402*D379</f>
        <v>14825.487599999999</v>
      </c>
      <c r="E404" s="89"/>
    </row>
    <row r="405" spans="2:8" ht="20.25" x14ac:dyDescent="0.3">
      <c r="C405" s="17" t="s">
        <v>8</v>
      </c>
      <c r="D405" s="98">
        <f>D404/D378</f>
        <v>50.426828571428565</v>
      </c>
      <c r="E405" s="98"/>
      <c r="G405" s="7"/>
      <c r="H405" s="48"/>
    </row>
    <row r="415" spans="2:8" ht="60.75" x14ac:dyDescent="0.8">
      <c r="B415" s="85" t="s">
        <v>45</v>
      </c>
      <c r="C415" s="85"/>
      <c r="D415" s="85"/>
      <c r="E415" s="85"/>
      <c r="F415" s="85"/>
      <c r="G415" s="85"/>
      <c r="H415" s="85"/>
    </row>
    <row r="416" spans="2:8" x14ac:dyDescent="0.25">
      <c r="B416" s="86" t="s">
        <v>37</v>
      </c>
      <c r="C416" s="86"/>
      <c r="D416" s="86"/>
      <c r="E416" s="86"/>
      <c r="F416" s="86"/>
      <c r="G416" s="86"/>
    </row>
    <row r="417" spans="2:8" x14ac:dyDescent="0.25">
      <c r="C417" s="52"/>
      <c r="G417" s="7"/>
    </row>
    <row r="418" spans="2:8" ht="25.5" x14ac:dyDescent="0.25">
      <c r="C418" s="14" t="s">
        <v>5</v>
      </c>
      <c r="D418" s="6"/>
    </row>
    <row r="419" spans="2:8" ht="20.25" x14ac:dyDescent="0.25">
      <c r="B419" s="10"/>
      <c r="C419" s="75" t="s">
        <v>15</v>
      </c>
      <c r="D419" s="78" t="s">
        <v>80</v>
      </c>
      <c r="E419" s="78"/>
      <c r="F419" s="78"/>
      <c r="G419" s="78"/>
      <c r="H419" s="40"/>
    </row>
    <row r="420" spans="2:8" ht="20.25" x14ac:dyDescent="0.25">
      <c r="B420" s="10"/>
      <c r="C420" s="76"/>
      <c r="D420" s="78" t="s">
        <v>81</v>
      </c>
      <c r="E420" s="78"/>
      <c r="F420" s="78"/>
      <c r="G420" s="78"/>
      <c r="H420" s="40"/>
    </row>
    <row r="421" spans="2:8" ht="20.25" x14ac:dyDescent="0.25">
      <c r="B421" s="10"/>
      <c r="C421" s="77"/>
      <c r="D421" s="78" t="s">
        <v>98</v>
      </c>
      <c r="E421" s="78"/>
      <c r="F421" s="78"/>
      <c r="G421" s="78"/>
      <c r="H421" s="40"/>
    </row>
    <row r="422" spans="2:8" x14ac:dyDescent="0.25">
      <c r="C422" s="35" t="s">
        <v>12</v>
      </c>
      <c r="D422" s="53">
        <v>1.9</v>
      </c>
      <c r="E422" s="49"/>
      <c r="F422" s="10"/>
    </row>
    <row r="423" spans="2:8" x14ac:dyDescent="0.25">
      <c r="C423" s="1" t="s">
        <v>9</v>
      </c>
      <c r="D423" s="54">
        <v>162</v>
      </c>
      <c r="E423" s="79" t="s">
        <v>16</v>
      </c>
      <c r="F423" s="80"/>
      <c r="G423" s="83">
        <f>D424/D423</f>
        <v>38.364814814814814</v>
      </c>
    </row>
    <row r="424" spans="2:8" x14ac:dyDescent="0.25">
      <c r="C424" s="1" t="s">
        <v>10</v>
      </c>
      <c r="D424" s="54">
        <v>6215.1</v>
      </c>
      <c r="E424" s="81"/>
      <c r="F424" s="82"/>
      <c r="G424" s="84"/>
    </row>
    <row r="425" spans="2:8" x14ac:dyDescent="0.25">
      <c r="C425" s="37"/>
      <c r="D425" s="38"/>
      <c r="E425" s="50"/>
    </row>
    <row r="426" spans="2:8" x14ac:dyDescent="0.3">
      <c r="C426" s="36" t="s">
        <v>7</v>
      </c>
      <c r="D426" s="55" t="s">
        <v>99</v>
      </c>
    </row>
    <row r="427" spans="2:8" x14ac:dyDescent="0.3">
      <c r="C427" s="36" t="s">
        <v>11</v>
      </c>
      <c r="D427" s="55">
        <v>70</v>
      </c>
    </row>
    <row r="428" spans="2:8" x14ac:dyDescent="0.3">
      <c r="C428" s="36" t="s">
        <v>13</v>
      </c>
      <c r="D428" s="69" t="s">
        <v>35</v>
      </c>
      <c r="E428" s="41"/>
    </row>
    <row r="429" spans="2:8" ht="24" thickBot="1" x14ac:dyDescent="0.3">
      <c r="C429" s="42"/>
      <c r="D429" s="42"/>
    </row>
    <row r="430" spans="2:8" ht="48" thickBot="1" x14ac:dyDescent="0.3">
      <c r="B430" s="103" t="s">
        <v>17</v>
      </c>
      <c r="C430" s="104"/>
      <c r="D430" s="23" t="s">
        <v>20</v>
      </c>
      <c r="E430" s="99" t="s">
        <v>22</v>
      </c>
      <c r="F430" s="100"/>
      <c r="G430" s="2" t="s">
        <v>21</v>
      </c>
    </row>
    <row r="431" spans="2:8" ht="24" thickBot="1" x14ac:dyDescent="0.3">
      <c r="B431" s="90" t="s">
        <v>36</v>
      </c>
      <c r="C431" s="91"/>
      <c r="D431" s="70">
        <v>50.01</v>
      </c>
      <c r="E431" s="56">
        <v>1.9</v>
      </c>
      <c r="F431" s="18" t="s">
        <v>25</v>
      </c>
      <c r="G431" s="26">
        <f t="shared" ref="G431:G438" si="10">D431*E431</f>
        <v>95.018999999999991</v>
      </c>
      <c r="H431" s="101"/>
    </row>
    <row r="432" spans="2:8" x14ac:dyDescent="0.25">
      <c r="B432" s="92" t="s">
        <v>18</v>
      </c>
      <c r="C432" s="93"/>
      <c r="D432" s="59">
        <v>97.44</v>
      </c>
      <c r="E432" s="57"/>
      <c r="F432" s="19" t="s">
        <v>26</v>
      </c>
      <c r="G432" s="27">
        <f t="shared" si="10"/>
        <v>0</v>
      </c>
      <c r="H432" s="101"/>
    </row>
    <row r="433" spans="2:8" ht="24" thickBot="1" x14ac:dyDescent="0.3">
      <c r="B433" s="94" t="s">
        <v>19</v>
      </c>
      <c r="C433" s="95"/>
      <c r="D433" s="62">
        <v>151.63</v>
      </c>
      <c r="E433" s="58"/>
      <c r="F433" s="20" t="s">
        <v>26</v>
      </c>
      <c r="G433" s="28">
        <f t="shared" si="10"/>
        <v>0</v>
      </c>
      <c r="H433" s="101"/>
    </row>
    <row r="434" spans="2:8" ht="24" thickBot="1" x14ac:dyDescent="0.3">
      <c r="B434" s="96" t="s">
        <v>28</v>
      </c>
      <c r="C434" s="97"/>
      <c r="D434" s="71">
        <v>731.97</v>
      </c>
      <c r="E434" s="71">
        <v>1.9</v>
      </c>
      <c r="F434" s="24" t="s">
        <v>25</v>
      </c>
      <c r="G434" s="29">
        <f t="shared" si="10"/>
        <v>1390.7429999999999</v>
      </c>
      <c r="H434" s="101"/>
    </row>
    <row r="435" spans="2:8" x14ac:dyDescent="0.25">
      <c r="B435" s="92" t="s">
        <v>33</v>
      </c>
      <c r="C435" s="93"/>
      <c r="D435" s="59">
        <v>652.6</v>
      </c>
      <c r="E435" s="59"/>
      <c r="F435" s="19" t="s">
        <v>25</v>
      </c>
      <c r="G435" s="27">
        <f t="shared" si="10"/>
        <v>0</v>
      </c>
      <c r="H435" s="101"/>
    </row>
    <row r="436" spans="2:8" x14ac:dyDescent="0.25">
      <c r="B436" s="87" t="s">
        <v>27</v>
      </c>
      <c r="C436" s="88"/>
      <c r="D436" s="72">
        <v>526.99</v>
      </c>
      <c r="E436" s="60"/>
      <c r="F436" s="21" t="s">
        <v>25</v>
      </c>
      <c r="G436" s="30">
        <f t="shared" si="10"/>
        <v>0</v>
      </c>
      <c r="H436" s="101"/>
    </row>
    <row r="437" spans="2:8" x14ac:dyDescent="0.25">
      <c r="B437" s="87" t="s">
        <v>29</v>
      </c>
      <c r="C437" s="88"/>
      <c r="D437" s="73">
        <v>5438.99</v>
      </c>
      <c r="E437" s="61"/>
      <c r="F437" s="21" t="s">
        <v>25</v>
      </c>
      <c r="G437" s="30">
        <f t="shared" si="10"/>
        <v>0</v>
      </c>
      <c r="H437" s="101"/>
    </row>
    <row r="438" spans="2:8" x14ac:dyDescent="0.25">
      <c r="B438" s="87" t="s">
        <v>30</v>
      </c>
      <c r="C438" s="88"/>
      <c r="D438" s="73">
        <v>1672.77</v>
      </c>
      <c r="E438" s="61"/>
      <c r="F438" s="21" t="s">
        <v>25</v>
      </c>
      <c r="G438" s="30">
        <f t="shared" si="10"/>
        <v>0</v>
      </c>
      <c r="H438" s="101"/>
    </row>
    <row r="439" spans="2:8" x14ac:dyDescent="0.25">
      <c r="B439" s="87" t="s">
        <v>32</v>
      </c>
      <c r="C439" s="88"/>
      <c r="D439" s="73">
        <v>548.24</v>
      </c>
      <c r="E439" s="61"/>
      <c r="F439" s="21" t="s">
        <v>25</v>
      </c>
      <c r="G439" s="30">
        <f>D439*E439</f>
        <v>0</v>
      </c>
      <c r="H439" s="101"/>
    </row>
    <row r="440" spans="2:8" ht="24" thickBot="1" x14ac:dyDescent="0.3">
      <c r="B440" s="94" t="s">
        <v>31</v>
      </c>
      <c r="C440" s="95"/>
      <c r="D440" s="74">
        <v>340.74</v>
      </c>
      <c r="E440" s="62"/>
      <c r="F440" s="20" t="s">
        <v>25</v>
      </c>
      <c r="G440" s="31">
        <f>D440*E440</f>
        <v>0</v>
      </c>
      <c r="H440" s="101"/>
    </row>
    <row r="441" spans="2:8" x14ac:dyDescent="0.25">
      <c r="C441" s="3"/>
      <c r="D441" s="3"/>
      <c r="E441" s="4"/>
      <c r="F441" s="4"/>
      <c r="H441" s="45"/>
    </row>
    <row r="442" spans="2:8" ht="25.5" x14ac:dyDescent="0.25">
      <c r="C442" s="14" t="s">
        <v>14</v>
      </c>
      <c r="D442" s="6"/>
    </row>
    <row r="443" spans="2:8" ht="20.25" x14ac:dyDescent="0.25">
      <c r="C443" s="102" t="s">
        <v>6</v>
      </c>
      <c r="D443" s="51" t="s">
        <v>0</v>
      </c>
      <c r="E443" s="9">
        <f>IF(G431&gt;0, ROUND((G431+D424)/D424,2), 0)</f>
        <v>1.02</v>
      </c>
      <c r="F443" s="9"/>
      <c r="G443" s="10"/>
      <c r="H443" s="7"/>
    </row>
    <row r="444" spans="2:8" x14ac:dyDescent="0.25">
      <c r="C444" s="102"/>
      <c r="D444" s="51" t="s">
        <v>1</v>
      </c>
      <c r="E444" s="9">
        <f>IF(SUM(G432:G433)&gt;0,ROUND((G432+G433+D424)/D424,2),0)</f>
        <v>0</v>
      </c>
      <c r="F444" s="9"/>
      <c r="G444" s="11"/>
      <c r="H444" s="47"/>
    </row>
    <row r="445" spans="2:8" x14ac:dyDescent="0.25">
      <c r="C445" s="102"/>
      <c r="D445" s="51" t="s">
        <v>2</v>
      </c>
      <c r="E445" s="9">
        <f>IF(G434&gt;0,ROUND((G434+D424)/D424,2),0)</f>
        <v>1.22</v>
      </c>
      <c r="F445" s="12"/>
      <c r="G445" s="11"/>
    </row>
    <row r="446" spans="2:8" x14ac:dyDescent="0.25">
      <c r="C446" s="102"/>
      <c r="D446" s="13" t="s">
        <v>3</v>
      </c>
      <c r="E446" s="32">
        <f>IF(SUM(G435:G440)&gt;0,ROUND((SUM(G435:G440)+D424)/D424,2),0)</f>
        <v>0</v>
      </c>
      <c r="F446" s="10"/>
      <c r="G446" s="11"/>
    </row>
    <row r="447" spans="2:8" ht="25.5" x14ac:dyDescent="0.25">
      <c r="D447" s="33" t="s">
        <v>4</v>
      </c>
      <c r="E447" s="34">
        <f>SUM(E443:E446)-IF(VALUE(COUNTIF(E443:E446,"&gt;0"))=4,3,0)-IF(VALUE(COUNTIF(E443:E446,"&gt;0"))=3,2,0)-IF(VALUE(COUNTIF(E443:E446,"&gt;0"))=2,1,0)</f>
        <v>1.2400000000000002</v>
      </c>
      <c r="F447" s="25"/>
    </row>
    <row r="448" spans="2:8" x14ac:dyDescent="0.25">
      <c r="E448" s="15"/>
    </row>
    <row r="449" spans="2:8" ht="25.5" x14ac:dyDescent="0.35">
      <c r="B449" s="22"/>
      <c r="C449" s="16" t="s">
        <v>23</v>
      </c>
      <c r="D449" s="89">
        <f>E447*D424</f>
        <v>7706.724000000002</v>
      </c>
      <c r="E449" s="89"/>
    </row>
    <row r="450" spans="2:8" ht="20.25" x14ac:dyDescent="0.3">
      <c r="C450" s="17" t="s">
        <v>8</v>
      </c>
      <c r="D450" s="98">
        <f>D449/D423</f>
        <v>47.572370370370379</v>
      </c>
      <c r="E450" s="98"/>
      <c r="G450" s="7"/>
      <c r="H450" s="48"/>
    </row>
    <row r="460" spans="2:8" ht="60.75" x14ac:dyDescent="0.8">
      <c r="B460" s="85" t="s">
        <v>46</v>
      </c>
      <c r="C460" s="85"/>
      <c r="D460" s="85"/>
      <c r="E460" s="85"/>
      <c r="F460" s="85"/>
      <c r="G460" s="85"/>
      <c r="H460" s="85"/>
    </row>
    <row r="461" spans="2:8" x14ac:dyDescent="0.25">
      <c r="B461" s="86" t="s">
        <v>37</v>
      </c>
      <c r="C461" s="86"/>
      <c r="D461" s="86"/>
      <c r="E461" s="86"/>
      <c r="F461" s="86"/>
      <c r="G461" s="86"/>
    </row>
    <row r="462" spans="2:8" x14ac:dyDescent="0.25">
      <c r="C462" s="52"/>
      <c r="G462" s="7"/>
    </row>
    <row r="463" spans="2:8" ht="25.5" x14ac:dyDescent="0.25">
      <c r="C463" s="14" t="s">
        <v>5</v>
      </c>
      <c r="D463" s="6"/>
    </row>
    <row r="464" spans="2:8" ht="20.25" x14ac:dyDescent="0.25">
      <c r="B464" s="10"/>
      <c r="C464" s="75" t="s">
        <v>15</v>
      </c>
      <c r="D464" s="78" t="s">
        <v>80</v>
      </c>
      <c r="E464" s="78"/>
      <c r="F464" s="78"/>
      <c r="G464" s="78"/>
      <c r="H464" s="40"/>
    </row>
    <row r="465" spans="2:8" ht="20.25" x14ac:dyDescent="0.25">
      <c r="B465" s="10"/>
      <c r="C465" s="76"/>
      <c r="D465" s="78" t="s">
        <v>81</v>
      </c>
      <c r="E465" s="78"/>
      <c r="F465" s="78"/>
      <c r="G465" s="78"/>
      <c r="H465" s="40"/>
    </row>
    <row r="466" spans="2:8" ht="20.25" x14ac:dyDescent="0.25">
      <c r="B466" s="10"/>
      <c r="C466" s="77"/>
      <c r="D466" s="78" t="s">
        <v>100</v>
      </c>
      <c r="E466" s="78"/>
      <c r="F466" s="78"/>
      <c r="G466" s="78"/>
      <c r="H466" s="40"/>
    </row>
    <row r="467" spans="2:8" x14ac:dyDescent="0.25">
      <c r="C467" s="35" t="s">
        <v>12</v>
      </c>
      <c r="D467" s="53">
        <v>2</v>
      </c>
      <c r="E467" s="49"/>
      <c r="F467" s="10"/>
    </row>
    <row r="468" spans="2:8" x14ac:dyDescent="0.25">
      <c r="C468" s="1" t="s">
        <v>9</v>
      </c>
      <c r="D468" s="54">
        <v>189</v>
      </c>
      <c r="E468" s="79" t="s">
        <v>16</v>
      </c>
      <c r="F468" s="80"/>
      <c r="G468" s="83">
        <f>D469/D468</f>
        <v>38.349841269841271</v>
      </c>
    </row>
    <row r="469" spans="2:8" x14ac:dyDescent="0.25">
      <c r="C469" s="1" t="s">
        <v>10</v>
      </c>
      <c r="D469" s="54">
        <v>7248.12</v>
      </c>
      <c r="E469" s="81"/>
      <c r="F469" s="82"/>
      <c r="G469" s="84"/>
    </row>
    <row r="470" spans="2:8" x14ac:dyDescent="0.25">
      <c r="C470" s="37"/>
      <c r="D470" s="38"/>
      <c r="E470" s="50"/>
    </row>
    <row r="471" spans="2:8" x14ac:dyDescent="0.3">
      <c r="C471" s="36" t="s">
        <v>7</v>
      </c>
      <c r="D471" s="55" t="s">
        <v>99</v>
      </c>
    </row>
    <row r="472" spans="2:8" x14ac:dyDescent="0.3">
      <c r="C472" s="36" t="s">
        <v>11</v>
      </c>
      <c r="D472" s="55">
        <v>65</v>
      </c>
    </row>
    <row r="473" spans="2:8" x14ac:dyDescent="0.3">
      <c r="C473" s="36" t="s">
        <v>13</v>
      </c>
      <c r="D473" s="69" t="s">
        <v>35</v>
      </c>
      <c r="E473" s="41"/>
    </row>
    <row r="474" spans="2:8" ht="24" thickBot="1" x14ac:dyDescent="0.3">
      <c r="C474" s="42"/>
      <c r="D474" s="42"/>
    </row>
    <row r="475" spans="2:8" ht="48" thickBot="1" x14ac:dyDescent="0.3">
      <c r="B475" s="103" t="s">
        <v>17</v>
      </c>
      <c r="C475" s="104"/>
      <c r="D475" s="23" t="s">
        <v>20</v>
      </c>
      <c r="E475" s="99" t="s">
        <v>22</v>
      </c>
      <c r="F475" s="100"/>
      <c r="G475" s="2" t="s">
        <v>21</v>
      </c>
    </row>
    <row r="476" spans="2:8" ht="24" thickBot="1" x14ac:dyDescent="0.3">
      <c r="B476" s="90" t="s">
        <v>36</v>
      </c>
      <c r="C476" s="91"/>
      <c r="D476" s="70">
        <v>50.01</v>
      </c>
      <c r="E476" s="56">
        <v>2</v>
      </c>
      <c r="F476" s="18" t="s">
        <v>25</v>
      </c>
      <c r="G476" s="26">
        <f t="shared" ref="G476:G483" si="11">D476*E476</f>
        <v>100.02</v>
      </c>
      <c r="H476" s="101"/>
    </row>
    <row r="477" spans="2:8" x14ac:dyDescent="0.25">
      <c r="B477" s="92" t="s">
        <v>18</v>
      </c>
      <c r="C477" s="93"/>
      <c r="D477" s="59">
        <v>97.44</v>
      </c>
      <c r="E477" s="57"/>
      <c r="F477" s="19" t="s">
        <v>26</v>
      </c>
      <c r="G477" s="27">
        <f t="shared" si="11"/>
        <v>0</v>
      </c>
      <c r="H477" s="101"/>
    </row>
    <row r="478" spans="2:8" ht="24" thickBot="1" x14ac:dyDescent="0.3">
      <c r="B478" s="94" t="s">
        <v>19</v>
      </c>
      <c r="C478" s="95"/>
      <c r="D478" s="62">
        <v>151.63</v>
      </c>
      <c r="E478" s="58"/>
      <c r="F478" s="20" t="s">
        <v>26</v>
      </c>
      <c r="G478" s="28">
        <f t="shared" si="11"/>
        <v>0</v>
      </c>
      <c r="H478" s="101"/>
    </row>
    <row r="479" spans="2:8" ht="24" thickBot="1" x14ac:dyDescent="0.3">
      <c r="B479" s="96" t="s">
        <v>28</v>
      </c>
      <c r="C479" s="97"/>
      <c r="D479" s="71">
        <v>731.97</v>
      </c>
      <c r="E479" s="71">
        <v>2</v>
      </c>
      <c r="F479" s="24" t="s">
        <v>25</v>
      </c>
      <c r="G479" s="29">
        <f t="shared" si="11"/>
        <v>1463.94</v>
      </c>
      <c r="H479" s="101"/>
    </row>
    <row r="480" spans="2:8" x14ac:dyDescent="0.25">
      <c r="B480" s="92" t="s">
        <v>33</v>
      </c>
      <c r="C480" s="93"/>
      <c r="D480" s="59">
        <v>652.6</v>
      </c>
      <c r="E480" s="59"/>
      <c r="F480" s="19" t="s">
        <v>25</v>
      </c>
      <c r="G480" s="27">
        <f t="shared" si="11"/>
        <v>0</v>
      </c>
      <c r="H480" s="101"/>
    </row>
    <row r="481" spans="2:8" x14ac:dyDescent="0.25">
      <c r="B481" s="87" t="s">
        <v>27</v>
      </c>
      <c r="C481" s="88"/>
      <c r="D481" s="72">
        <v>526.99</v>
      </c>
      <c r="E481" s="60"/>
      <c r="F481" s="21" t="s">
        <v>25</v>
      </c>
      <c r="G481" s="30">
        <f t="shared" si="11"/>
        <v>0</v>
      </c>
      <c r="H481" s="101"/>
    </row>
    <row r="482" spans="2:8" x14ac:dyDescent="0.25">
      <c r="B482" s="87" t="s">
        <v>29</v>
      </c>
      <c r="C482" s="88"/>
      <c r="D482" s="73">
        <v>5438.99</v>
      </c>
      <c r="E482" s="61"/>
      <c r="F482" s="21" t="s">
        <v>25</v>
      </c>
      <c r="G482" s="30">
        <f t="shared" si="11"/>
        <v>0</v>
      </c>
      <c r="H482" s="101"/>
    </row>
    <row r="483" spans="2:8" x14ac:dyDescent="0.25">
      <c r="B483" s="87" t="s">
        <v>30</v>
      </c>
      <c r="C483" s="88"/>
      <c r="D483" s="73">
        <v>1672.77</v>
      </c>
      <c r="E483" s="61"/>
      <c r="F483" s="21" t="s">
        <v>25</v>
      </c>
      <c r="G483" s="30">
        <f t="shared" si="11"/>
        <v>0</v>
      </c>
      <c r="H483" s="101"/>
    </row>
    <row r="484" spans="2:8" x14ac:dyDescent="0.25">
      <c r="B484" s="87" t="s">
        <v>32</v>
      </c>
      <c r="C484" s="88"/>
      <c r="D484" s="73">
        <v>548.24</v>
      </c>
      <c r="E484" s="61"/>
      <c r="F484" s="21" t="s">
        <v>25</v>
      </c>
      <c r="G484" s="30">
        <f>D484*E484</f>
        <v>0</v>
      </c>
      <c r="H484" s="101"/>
    </row>
    <row r="485" spans="2:8" ht="24" thickBot="1" x14ac:dyDescent="0.3">
      <c r="B485" s="94" t="s">
        <v>31</v>
      </c>
      <c r="C485" s="95"/>
      <c r="D485" s="74">
        <v>340.74</v>
      </c>
      <c r="E485" s="62"/>
      <c r="F485" s="20" t="s">
        <v>25</v>
      </c>
      <c r="G485" s="31">
        <f>D485*E485</f>
        <v>0</v>
      </c>
      <c r="H485" s="101"/>
    </row>
    <row r="486" spans="2:8" x14ac:dyDescent="0.25">
      <c r="C486" s="3"/>
      <c r="D486" s="3"/>
      <c r="E486" s="4"/>
      <c r="F486" s="4"/>
      <c r="H486" s="45"/>
    </row>
    <row r="487" spans="2:8" ht="25.5" x14ac:dyDescent="0.25">
      <c r="C487" s="14" t="s">
        <v>14</v>
      </c>
      <c r="D487" s="6"/>
    </row>
    <row r="488" spans="2:8" ht="20.25" x14ac:dyDescent="0.25">
      <c r="C488" s="102" t="s">
        <v>6</v>
      </c>
      <c r="D488" s="51" t="s">
        <v>0</v>
      </c>
      <c r="E488" s="9">
        <f>IF(G476&gt;0, ROUND((G476+D469)/D469,2), 0)</f>
        <v>1.01</v>
      </c>
      <c r="F488" s="9"/>
      <c r="G488" s="10"/>
      <c r="H488" s="7"/>
    </row>
    <row r="489" spans="2:8" x14ac:dyDescent="0.25">
      <c r="C489" s="102"/>
      <c r="D489" s="51" t="s">
        <v>1</v>
      </c>
      <c r="E489" s="9">
        <f>IF(SUM(G477:G478)&gt;0,ROUND((G477+G478+D469)/D469,2),0)</f>
        <v>0</v>
      </c>
      <c r="F489" s="9"/>
      <c r="G489" s="11"/>
      <c r="H489" s="47"/>
    </row>
    <row r="490" spans="2:8" x14ac:dyDescent="0.25">
      <c r="C490" s="102"/>
      <c r="D490" s="51" t="s">
        <v>2</v>
      </c>
      <c r="E490" s="9">
        <f>IF(G479&gt;0,ROUND((G479+D469)/D469,2),0)</f>
        <v>1.2</v>
      </c>
      <c r="F490" s="12"/>
      <c r="G490" s="11"/>
    </row>
    <row r="491" spans="2:8" x14ac:dyDescent="0.25">
      <c r="C491" s="102"/>
      <c r="D491" s="13" t="s">
        <v>3</v>
      </c>
      <c r="E491" s="32">
        <f>IF(SUM(G480:G485)&gt;0,ROUND((SUM(G480:G485)+D469)/D469,2),0)</f>
        <v>0</v>
      </c>
      <c r="F491" s="10"/>
      <c r="G491" s="11"/>
    </row>
    <row r="492" spans="2:8" ht="25.5" x14ac:dyDescent="0.25">
      <c r="D492" s="33" t="s">
        <v>4</v>
      </c>
      <c r="E492" s="34">
        <f>SUM(E488:E491)-IF(VALUE(COUNTIF(E488:E491,"&gt;0"))=4,3,0)-IF(VALUE(COUNTIF(E488:E491,"&gt;0"))=3,2,0)-IF(VALUE(COUNTIF(E488:E491,"&gt;0"))=2,1,0)</f>
        <v>1.21</v>
      </c>
      <c r="F492" s="25"/>
    </row>
    <row r="493" spans="2:8" x14ac:dyDescent="0.25">
      <c r="E493" s="15"/>
    </row>
    <row r="494" spans="2:8" ht="25.5" x14ac:dyDescent="0.35">
      <c r="B494" s="22"/>
      <c r="C494" s="16" t="s">
        <v>23</v>
      </c>
      <c r="D494" s="89">
        <f>E492*D469</f>
        <v>8770.2251999999989</v>
      </c>
      <c r="E494" s="89"/>
    </row>
    <row r="495" spans="2:8" ht="20.25" x14ac:dyDescent="0.3">
      <c r="C495" s="17" t="s">
        <v>8</v>
      </c>
      <c r="D495" s="98">
        <f>D494/D468</f>
        <v>46.403307936507929</v>
      </c>
      <c r="E495" s="98"/>
      <c r="G495" s="7"/>
      <c r="H495" s="48"/>
    </row>
    <row r="505" spans="2:8" ht="60.75" x14ac:dyDescent="0.8">
      <c r="B505" s="85" t="s">
        <v>47</v>
      </c>
      <c r="C505" s="85"/>
      <c r="D505" s="85"/>
      <c r="E505" s="85"/>
      <c r="F505" s="85"/>
      <c r="G505" s="85"/>
      <c r="H505" s="85"/>
    </row>
    <row r="506" spans="2:8" x14ac:dyDescent="0.25">
      <c r="B506" s="86" t="s">
        <v>37</v>
      </c>
      <c r="C506" s="86"/>
      <c r="D506" s="86"/>
      <c r="E506" s="86"/>
      <c r="F506" s="86"/>
      <c r="G506" s="86"/>
    </row>
    <row r="507" spans="2:8" x14ac:dyDescent="0.25">
      <c r="C507" s="52"/>
      <c r="G507" s="7"/>
    </row>
    <row r="508" spans="2:8" ht="25.5" x14ac:dyDescent="0.25">
      <c r="C508" s="14" t="s">
        <v>5</v>
      </c>
      <c r="D508" s="6"/>
    </row>
    <row r="509" spans="2:8" ht="20.25" x14ac:dyDescent="0.25">
      <c r="B509" s="10"/>
      <c r="C509" s="75" t="s">
        <v>15</v>
      </c>
      <c r="D509" s="78" t="s">
        <v>80</v>
      </c>
      <c r="E509" s="78"/>
      <c r="F509" s="78"/>
      <c r="G509" s="78"/>
      <c r="H509" s="40"/>
    </row>
    <row r="510" spans="2:8" ht="20.25" x14ac:dyDescent="0.25">
      <c r="B510" s="10"/>
      <c r="C510" s="76"/>
      <c r="D510" s="78" t="s">
        <v>81</v>
      </c>
      <c r="E510" s="78"/>
      <c r="F510" s="78"/>
      <c r="G510" s="78"/>
      <c r="H510" s="40"/>
    </row>
    <row r="511" spans="2:8" ht="20.25" x14ac:dyDescent="0.25">
      <c r="B511" s="10"/>
      <c r="C511" s="77"/>
      <c r="D511" s="78" t="s">
        <v>101</v>
      </c>
      <c r="E511" s="78"/>
      <c r="F511" s="78"/>
      <c r="G511" s="78"/>
      <c r="H511" s="40"/>
    </row>
    <row r="512" spans="2:8" x14ac:dyDescent="0.25">
      <c r="C512" s="35" t="s">
        <v>12</v>
      </c>
      <c r="D512" s="53">
        <v>17</v>
      </c>
      <c r="E512" s="49"/>
      <c r="F512" s="10"/>
    </row>
    <row r="513" spans="2:8" x14ac:dyDescent="0.25">
      <c r="C513" s="1" t="s">
        <v>9</v>
      </c>
      <c r="D513" s="54">
        <v>1757</v>
      </c>
      <c r="E513" s="79" t="s">
        <v>16</v>
      </c>
      <c r="F513" s="80"/>
      <c r="G513" s="83">
        <f>D514/D513</f>
        <v>15.560751280591919</v>
      </c>
    </row>
    <row r="514" spans="2:8" x14ac:dyDescent="0.25">
      <c r="C514" s="1" t="s">
        <v>10</v>
      </c>
      <c r="D514" s="54">
        <v>27340.240000000002</v>
      </c>
      <c r="E514" s="81"/>
      <c r="F514" s="82"/>
      <c r="G514" s="84"/>
    </row>
    <row r="515" spans="2:8" x14ac:dyDescent="0.25">
      <c r="C515" s="37"/>
      <c r="D515" s="38"/>
      <c r="E515" s="50"/>
    </row>
    <row r="516" spans="2:8" x14ac:dyDescent="0.3">
      <c r="C516" s="36" t="s">
        <v>7</v>
      </c>
      <c r="D516" s="55" t="s">
        <v>102</v>
      </c>
    </row>
    <row r="517" spans="2:8" x14ac:dyDescent="0.3">
      <c r="C517" s="36" t="s">
        <v>11</v>
      </c>
      <c r="D517" s="55">
        <v>50</v>
      </c>
    </row>
    <row r="518" spans="2:8" x14ac:dyDescent="0.3">
      <c r="C518" s="36" t="s">
        <v>13</v>
      </c>
      <c r="D518" s="69" t="s">
        <v>35</v>
      </c>
      <c r="E518" s="41"/>
    </row>
    <row r="519" spans="2:8" ht="24" thickBot="1" x14ac:dyDescent="0.3">
      <c r="C519" s="42"/>
      <c r="D519" s="42"/>
    </row>
    <row r="520" spans="2:8" ht="48" thickBot="1" x14ac:dyDescent="0.3">
      <c r="B520" s="103" t="s">
        <v>17</v>
      </c>
      <c r="C520" s="104"/>
      <c r="D520" s="23" t="s">
        <v>20</v>
      </c>
      <c r="E520" s="99" t="s">
        <v>22</v>
      </c>
      <c r="F520" s="100"/>
      <c r="G520" s="2" t="s">
        <v>21</v>
      </c>
    </row>
    <row r="521" spans="2:8" ht="24" thickBot="1" x14ac:dyDescent="0.3">
      <c r="B521" s="90" t="s">
        <v>36</v>
      </c>
      <c r="C521" s="91"/>
      <c r="D521" s="70">
        <v>50.01</v>
      </c>
      <c r="E521" s="56">
        <v>17</v>
      </c>
      <c r="F521" s="18" t="s">
        <v>25</v>
      </c>
      <c r="G521" s="26">
        <f t="shared" ref="G521:G528" si="12">D521*E521</f>
        <v>850.17</v>
      </c>
      <c r="H521" s="101"/>
    </row>
    <row r="522" spans="2:8" x14ac:dyDescent="0.25">
      <c r="B522" s="92" t="s">
        <v>18</v>
      </c>
      <c r="C522" s="93"/>
      <c r="D522" s="59">
        <v>97.44</v>
      </c>
      <c r="E522" s="57"/>
      <c r="F522" s="19" t="s">
        <v>26</v>
      </c>
      <c r="G522" s="27">
        <f t="shared" si="12"/>
        <v>0</v>
      </c>
      <c r="H522" s="101"/>
    </row>
    <row r="523" spans="2:8" ht="24" thickBot="1" x14ac:dyDescent="0.3">
      <c r="B523" s="94" t="s">
        <v>19</v>
      </c>
      <c r="C523" s="95"/>
      <c r="D523" s="62">
        <v>151.63</v>
      </c>
      <c r="E523" s="58"/>
      <c r="F523" s="20" t="s">
        <v>26</v>
      </c>
      <c r="G523" s="28">
        <f t="shared" si="12"/>
        <v>0</v>
      </c>
      <c r="H523" s="101"/>
    </row>
    <row r="524" spans="2:8" ht="24" thickBot="1" x14ac:dyDescent="0.3">
      <c r="B524" s="96" t="s">
        <v>28</v>
      </c>
      <c r="C524" s="97"/>
      <c r="D524" s="71">
        <v>731.97</v>
      </c>
      <c r="E524" s="71">
        <v>17</v>
      </c>
      <c r="F524" s="24" t="s">
        <v>25</v>
      </c>
      <c r="G524" s="29">
        <f t="shared" si="12"/>
        <v>12443.49</v>
      </c>
      <c r="H524" s="101"/>
    </row>
    <row r="525" spans="2:8" x14ac:dyDescent="0.25">
      <c r="B525" s="92" t="s">
        <v>33</v>
      </c>
      <c r="C525" s="93"/>
      <c r="D525" s="59">
        <v>652.6</v>
      </c>
      <c r="E525" s="59"/>
      <c r="F525" s="19" t="s">
        <v>25</v>
      </c>
      <c r="G525" s="27">
        <f t="shared" si="12"/>
        <v>0</v>
      </c>
      <c r="H525" s="101"/>
    </row>
    <row r="526" spans="2:8" x14ac:dyDescent="0.25">
      <c r="B526" s="87" t="s">
        <v>27</v>
      </c>
      <c r="C526" s="88"/>
      <c r="D526" s="72">
        <v>526.99</v>
      </c>
      <c r="E526" s="60"/>
      <c r="F526" s="21" t="s">
        <v>25</v>
      </c>
      <c r="G526" s="30">
        <f t="shared" si="12"/>
        <v>0</v>
      </c>
      <c r="H526" s="101"/>
    </row>
    <row r="527" spans="2:8" x14ac:dyDescent="0.25">
      <c r="B527" s="87" t="s">
        <v>29</v>
      </c>
      <c r="C527" s="88"/>
      <c r="D527" s="73">
        <v>5438.99</v>
      </c>
      <c r="E527" s="61"/>
      <c r="F527" s="21" t="s">
        <v>25</v>
      </c>
      <c r="G527" s="30">
        <f t="shared" si="12"/>
        <v>0</v>
      </c>
      <c r="H527" s="101"/>
    </row>
    <row r="528" spans="2:8" x14ac:dyDescent="0.25">
      <c r="B528" s="87" t="s">
        <v>30</v>
      </c>
      <c r="C528" s="88"/>
      <c r="D528" s="73">
        <v>1672.77</v>
      </c>
      <c r="E528" s="61"/>
      <c r="F528" s="21" t="s">
        <v>25</v>
      </c>
      <c r="G528" s="30">
        <f t="shared" si="12"/>
        <v>0</v>
      </c>
      <c r="H528" s="101"/>
    </row>
    <row r="529" spans="2:8" x14ac:dyDescent="0.25">
      <c r="B529" s="87" t="s">
        <v>32</v>
      </c>
      <c r="C529" s="88"/>
      <c r="D529" s="73">
        <v>548.24</v>
      </c>
      <c r="E529" s="61"/>
      <c r="F529" s="21" t="s">
        <v>25</v>
      </c>
      <c r="G529" s="30">
        <f>D529*E529</f>
        <v>0</v>
      </c>
      <c r="H529" s="101"/>
    </row>
    <row r="530" spans="2:8" ht="24" thickBot="1" x14ac:dyDescent="0.3">
      <c r="B530" s="94" t="s">
        <v>31</v>
      </c>
      <c r="C530" s="95"/>
      <c r="D530" s="74">
        <v>340.74</v>
      </c>
      <c r="E530" s="62"/>
      <c r="F530" s="20" t="s">
        <v>25</v>
      </c>
      <c r="G530" s="31">
        <f>D530*E530</f>
        <v>0</v>
      </c>
      <c r="H530" s="101"/>
    </row>
    <row r="531" spans="2:8" x14ac:dyDescent="0.25">
      <c r="C531" s="3"/>
      <c r="D531" s="3"/>
      <c r="E531" s="4"/>
      <c r="F531" s="4"/>
      <c r="H531" s="45"/>
    </row>
    <row r="532" spans="2:8" ht="25.5" x14ac:dyDescent="0.25">
      <c r="C532" s="14" t="s">
        <v>14</v>
      </c>
      <c r="D532" s="6"/>
    </row>
    <row r="533" spans="2:8" ht="20.25" x14ac:dyDescent="0.25">
      <c r="C533" s="102" t="s">
        <v>6</v>
      </c>
      <c r="D533" s="51" t="s">
        <v>0</v>
      </c>
      <c r="E533" s="9">
        <f>IF(G521&gt;0, ROUND((G521+D514)/D514,2), 0)</f>
        <v>1.03</v>
      </c>
      <c r="F533" s="9"/>
      <c r="G533" s="10"/>
      <c r="H533" s="7"/>
    </row>
    <row r="534" spans="2:8" x14ac:dyDescent="0.25">
      <c r="C534" s="102"/>
      <c r="D534" s="51" t="s">
        <v>1</v>
      </c>
      <c r="E534" s="9">
        <f>IF(SUM(G522:G523)&gt;0,ROUND((G522+G523+D514)/D514,2),0)</f>
        <v>0</v>
      </c>
      <c r="F534" s="9"/>
      <c r="G534" s="11"/>
      <c r="H534" s="47"/>
    </row>
    <row r="535" spans="2:8" x14ac:dyDescent="0.25">
      <c r="C535" s="102"/>
      <c r="D535" s="51" t="s">
        <v>2</v>
      </c>
      <c r="E535" s="9">
        <f>IF(G524&gt;0,ROUND((G524+D514)/D514,2),0)</f>
        <v>1.46</v>
      </c>
      <c r="F535" s="12"/>
      <c r="G535" s="11"/>
    </row>
    <row r="536" spans="2:8" x14ac:dyDescent="0.25">
      <c r="C536" s="102"/>
      <c r="D536" s="13" t="s">
        <v>3</v>
      </c>
      <c r="E536" s="32">
        <f>IF(SUM(G525:G530)&gt;0,ROUND((SUM(G525:G530)+D514)/D514,2),0)</f>
        <v>0</v>
      </c>
      <c r="F536" s="10"/>
      <c r="G536" s="11"/>
    </row>
    <row r="537" spans="2:8" ht="25.5" x14ac:dyDescent="0.25">
      <c r="D537" s="33" t="s">
        <v>4</v>
      </c>
      <c r="E537" s="34">
        <f>SUM(E533:E536)-IF(VALUE(COUNTIF(E533:E536,"&gt;0"))=4,3,0)-IF(VALUE(COUNTIF(E533:E536,"&gt;0"))=3,2,0)-IF(VALUE(COUNTIF(E533:E536,"&gt;0"))=2,1,0)</f>
        <v>1.4900000000000002</v>
      </c>
      <c r="F537" s="25"/>
    </row>
    <row r="538" spans="2:8" x14ac:dyDescent="0.25">
      <c r="E538" s="15"/>
    </row>
    <row r="539" spans="2:8" ht="25.5" x14ac:dyDescent="0.35">
      <c r="B539" s="22"/>
      <c r="C539" s="16" t="s">
        <v>23</v>
      </c>
      <c r="D539" s="89">
        <f>E537*D514</f>
        <v>40736.957600000009</v>
      </c>
      <c r="E539" s="89"/>
    </row>
    <row r="540" spans="2:8" ht="20.25" x14ac:dyDescent="0.3">
      <c r="C540" s="17" t="s">
        <v>8</v>
      </c>
      <c r="D540" s="98">
        <f>D539/D513</f>
        <v>23.185519408081962</v>
      </c>
      <c r="E540" s="98"/>
      <c r="G540" s="7"/>
      <c r="H540" s="48"/>
    </row>
    <row r="550" spans="2:8" ht="60.75" x14ac:dyDescent="0.8">
      <c r="B550" s="85" t="s">
        <v>48</v>
      </c>
      <c r="C550" s="85"/>
      <c r="D550" s="85"/>
      <c r="E550" s="85"/>
      <c r="F550" s="85"/>
      <c r="G550" s="85"/>
      <c r="H550" s="85"/>
    </row>
    <row r="551" spans="2:8" x14ac:dyDescent="0.25">
      <c r="B551" s="86" t="s">
        <v>37</v>
      </c>
      <c r="C551" s="86"/>
      <c r="D551" s="86"/>
      <c r="E551" s="86"/>
      <c r="F551" s="86"/>
      <c r="G551" s="86"/>
    </row>
    <row r="552" spans="2:8" x14ac:dyDescent="0.25">
      <c r="C552" s="52"/>
      <c r="G552" s="7"/>
    </row>
    <row r="553" spans="2:8" ht="25.5" x14ac:dyDescent="0.25">
      <c r="C553" s="14" t="s">
        <v>5</v>
      </c>
      <c r="D553" s="6"/>
    </row>
    <row r="554" spans="2:8" ht="20.25" x14ac:dyDescent="0.25">
      <c r="B554" s="10"/>
      <c r="C554" s="75" t="s">
        <v>15</v>
      </c>
      <c r="D554" s="78" t="s">
        <v>80</v>
      </c>
      <c r="E554" s="78"/>
      <c r="F554" s="78"/>
      <c r="G554" s="78"/>
      <c r="H554" s="40"/>
    </row>
    <row r="555" spans="2:8" ht="20.25" x14ac:dyDescent="0.25">
      <c r="B555" s="10"/>
      <c r="C555" s="76"/>
      <c r="D555" s="78" t="s">
        <v>81</v>
      </c>
      <c r="E555" s="78"/>
      <c r="F555" s="78"/>
      <c r="G555" s="78"/>
      <c r="H555" s="40"/>
    </row>
    <row r="556" spans="2:8" ht="20.25" x14ac:dyDescent="0.25">
      <c r="B556" s="10"/>
      <c r="C556" s="77"/>
      <c r="D556" s="78" t="s">
        <v>103</v>
      </c>
      <c r="E556" s="78"/>
      <c r="F556" s="78"/>
      <c r="G556" s="78"/>
      <c r="H556" s="40"/>
    </row>
    <row r="557" spans="2:8" x14ac:dyDescent="0.25">
      <c r="C557" s="35" t="s">
        <v>12</v>
      </c>
      <c r="D557" s="53">
        <v>2.8</v>
      </c>
      <c r="E557" s="49"/>
      <c r="F557" s="10"/>
    </row>
    <row r="558" spans="2:8" x14ac:dyDescent="0.25">
      <c r="C558" s="1" t="s">
        <v>9</v>
      </c>
      <c r="D558" s="54">
        <v>335</v>
      </c>
      <c r="E558" s="79" t="s">
        <v>16</v>
      </c>
      <c r="F558" s="80"/>
      <c r="G558" s="83">
        <f>D559/D558</f>
        <v>64.809462686567159</v>
      </c>
    </row>
    <row r="559" spans="2:8" x14ac:dyDescent="0.25">
      <c r="C559" s="1" t="s">
        <v>10</v>
      </c>
      <c r="D559" s="54">
        <v>21711.17</v>
      </c>
      <c r="E559" s="81"/>
      <c r="F559" s="82"/>
      <c r="G559" s="84"/>
    </row>
    <row r="560" spans="2:8" x14ac:dyDescent="0.25">
      <c r="C560" s="37"/>
      <c r="D560" s="38"/>
      <c r="E560" s="50"/>
    </row>
    <row r="561" spans="2:8" x14ac:dyDescent="0.3">
      <c r="C561" s="36" t="s">
        <v>7</v>
      </c>
      <c r="D561" s="55" t="s">
        <v>104</v>
      </c>
    </row>
    <row r="562" spans="2:8" x14ac:dyDescent="0.3">
      <c r="C562" s="36" t="s">
        <v>11</v>
      </c>
      <c r="D562" s="55">
        <v>86</v>
      </c>
    </row>
    <row r="563" spans="2:8" x14ac:dyDescent="0.3">
      <c r="C563" s="36" t="s">
        <v>13</v>
      </c>
      <c r="D563" s="69" t="s">
        <v>35</v>
      </c>
      <c r="E563" s="41"/>
    </row>
    <row r="564" spans="2:8" ht="24" thickBot="1" x14ac:dyDescent="0.3">
      <c r="C564" s="42"/>
      <c r="D564" s="42"/>
    </row>
    <row r="565" spans="2:8" ht="48" thickBot="1" x14ac:dyDescent="0.3">
      <c r="B565" s="103" t="s">
        <v>17</v>
      </c>
      <c r="C565" s="104"/>
      <c r="D565" s="23" t="s">
        <v>20</v>
      </c>
      <c r="E565" s="99" t="s">
        <v>22</v>
      </c>
      <c r="F565" s="100"/>
      <c r="G565" s="2" t="s">
        <v>21</v>
      </c>
    </row>
    <row r="566" spans="2:8" ht="24" thickBot="1" x14ac:dyDescent="0.3">
      <c r="B566" s="90" t="s">
        <v>36</v>
      </c>
      <c r="C566" s="91"/>
      <c r="D566" s="70">
        <v>50.01</v>
      </c>
      <c r="E566" s="56">
        <v>2.8</v>
      </c>
      <c r="F566" s="18" t="s">
        <v>25</v>
      </c>
      <c r="G566" s="26">
        <f t="shared" ref="G566:G573" si="13">D566*E566</f>
        <v>140.02799999999999</v>
      </c>
      <c r="H566" s="101"/>
    </row>
    <row r="567" spans="2:8" x14ac:dyDescent="0.25">
      <c r="B567" s="92" t="s">
        <v>18</v>
      </c>
      <c r="C567" s="93"/>
      <c r="D567" s="59">
        <v>97.44</v>
      </c>
      <c r="E567" s="57"/>
      <c r="F567" s="19" t="s">
        <v>26</v>
      </c>
      <c r="G567" s="27">
        <f t="shared" si="13"/>
        <v>0</v>
      </c>
      <c r="H567" s="101"/>
    </row>
    <row r="568" spans="2:8" ht="24" thickBot="1" x14ac:dyDescent="0.3">
      <c r="B568" s="94" t="s">
        <v>19</v>
      </c>
      <c r="C568" s="95"/>
      <c r="D568" s="62">
        <v>151.63</v>
      </c>
      <c r="E568" s="58"/>
      <c r="F568" s="20" t="s">
        <v>26</v>
      </c>
      <c r="G568" s="28">
        <f t="shared" si="13"/>
        <v>0</v>
      </c>
      <c r="H568" s="101"/>
    </row>
    <row r="569" spans="2:8" ht="24" thickBot="1" x14ac:dyDescent="0.3">
      <c r="B569" s="96" t="s">
        <v>28</v>
      </c>
      <c r="C569" s="97"/>
      <c r="D569" s="71">
        <v>731.97</v>
      </c>
      <c r="E569" s="71">
        <v>2.8</v>
      </c>
      <c r="F569" s="24" t="s">
        <v>25</v>
      </c>
      <c r="G569" s="29">
        <f t="shared" si="13"/>
        <v>2049.5160000000001</v>
      </c>
      <c r="H569" s="101"/>
    </row>
    <row r="570" spans="2:8" x14ac:dyDescent="0.25">
      <c r="B570" s="92" t="s">
        <v>33</v>
      </c>
      <c r="C570" s="93"/>
      <c r="D570" s="59">
        <v>652.6</v>
      </c>
      <c r="E570" s="59"/>
      <c r="F570" s="19" t="s">
        <v>25</v>
      </c>
      <c r="G570" s="27">
        <f t="shared" si="13"/>
        <v>0</v>
      </c>
      <c r="H570" s="101"/>
    </row>
    <row r="571" spans="2:8" x14ac:dyDescent="0.25">
      <c r="B571" s="87" t="s">
        <v>27</v>
      </c>
      <c r="C571" s="88"/>
      <c r="D571" s="72">
        <v>526.99</v>
      </c>
      <c r="E571" s="60"/>
      <c r="F571" s="21" t="s">
        <v>25</v>
      </c>
      <c r="G571" s="30">
        <f t="shared" si="13"/>
        <v>0</v>
      </c>
      <c r="H571" s="101"/>
    </row>
    <row r="572" spans="2:8" x14ac:dyDescent="0.25">
      <c r="B572" s="87" t="s">
        <v>29</v>
      </c>
      <c r="C572" s="88"/>
      <c r="D572" s="73">
        <v>5438.99</v>
      </c>
      <c r="E572" s="61"/>
      <c r="F572" s="21" t="s">
        <v>25</v>
      </c>
      <c r="G572" s="30">
        <f t="shared" si="13"/>
        <v>0</v>
      </c>
      <c r="H572" s="101"/>
    </row>
    <row r="573" spans="2:8" x14ac:dyDescent="0.25">
      <c r="B573" s="87" t="s">
        <v>30</v>
      </c>
      <c r="C573" s="88"/>
      <c r="D573" s="73">
        <v>1672.77</v>
      </c>
      <c r="E573" s="61"/>
      <c r="F573" s="21" t="s">
        <v>25</v>
      </c>
      <c r="G573" s="30">
        <f t="shared" si="13"/>
        <v>0</v>
      </c>
      <c r="H573" s="101"/>
    </row>
    <row r="574" spans="2:8" x14ac:dyDescent="0.25">
      <c r="B574" s="87" t="s">
        <v>32</v>
      </c>
      <c r="C574" s="88"/>
      <c r="D574" s="73">
        <v>548.24</v>
      </c>
      <c r="E574" s="61"/>
      <c r="F574" s="21" t="s">
        <v>25</v>
      </c>
      <c r="G574" s="30">
        <f>D574*E574</f>
        <v>0</v>
      </c>
      <c r="H574" s="101"/>
    </row>
    <row r="575" spans="2:8" ht="24" thickBot="1" x14ac:dyDescent="0.3">
      <c r="B575" s="94" t="s">
        <v>31</v>
      </c>
      <c r="C575" s="95"/>
      <c r="D575" s="74">
        <v>340.74</v>
      </c>
      <c r="E575" s="62"/>
      <c r="F575" s="20" t="s">
        <v>25</v>
      </c>
      <c r="G575" s="31">
        <f>D575*E575</f>
        <v>0</v>
      </c>
      <c r="H575" s="101"/>
    </row>
    <row r="576" spans="2:8" x14ac:dyDescent="0.25">
      <c r="C576" s="3"/>
      <c r="D576" s="3"/>
      <c r="E576" s="4"/>
      <c r="F576" s="4"/>
      <c r="H576" s="45"/>
    </row>
    <row r="577" spans="2:8" ht="25.5" x14ac:dyDescent="0.25">
      <c r="C577" s="14" t="s">
        <v>14</v>
      </c>
      <c r="D577" s="6"/>
    </row>
    <row r="578" spans="2:8" ht="20.25" x14ac:dyDescent="0.25">
      <c r="C578" s="102" t="s">
        <v>6</v>
      </c>
      <c r="D578" s="51" t="s">
        <v>0</v>
      </c>
      <c r="E578" s="9">
        <f>IF(G566&gt;0, ROUND((G566+D559)/D559,2), 0)</f>
        <v>1.01</v>
      </c>
      <c r="F578" s="9"/>
      <c r="G578" s="10"/>
      <c r="H578" s="7"/>
    </row>
    <row r="579" spans="2:8" x14ac:dyDescent="0.25">
      <c r="C579" s="102"/>
      <c r="D579" s="51" t="s">
        <v>1</v>
      </c>
      <c r="E579" s="9">
        <f>IF(SUM(G567:G568)&gt;0,ROUND((G567+G568+D559)/D559,2),0)</f>
        <v>0</v>
      </c>
      <c r="F579" s="9"/>
      <c r="G579" s="11"/>
      <c r="H579" s="47"/>
    </row>
    <row r="580" spans="2:8" x14ac:dyDescent="0.25">
      <c r="C580" s="102"/>
      <c r="D580" s="51" t="s">
        <v>2</v>
      </c>
      <c r="E580" s="9">
        <f>IF(G569&gt;0,ROUND((G569+D559)/D559,2),0)</f>
        <v>1.0900000000000001</v>
      </c>
      <c r="F580" s="12"/>
      <c r="G580" s="11"/>
    </row>
    <row r="581" spans="2:8" x14ac:dyDescent="0.25">
      <c r="C581" s="102"/>
      <c r="D581" s="13" t="s">
        <v>3</v>
      </c>
      <c r="E581" s="32">
        <f>IF(SUM(G570:G575)&gt;0,ROUND((SUM(G570:G575)+D559)/D559,2),0)</f>
        <v>0</v>
      </c>
      <c r="F581" s="10"/>
      <c r="G581" s="11"/>
    </row>
    <row r="582" spans="2:8" ht="25.5" x14ac:dyDescent="0.25">
      <c r="D582" s="33" t="s">
        <v>4</v>
      </c>
      <c r="E582" s="34">
        <f>SUM(E578:E581)-IF(VALUE(COUNTIF(E578:E581,"&gt;0"))=4,3,0)-IF(VALUE(COUNTIF(E578:E581,"&gt;0"))=3,2,0)-IF(VALUE(COUNTIF(E578:E581,"&gt;0"))=2,1,0)</f>
        <v>1.1000000000000001</v>
      </c>
      <c r="F582" s="25"/>
    </row>
    <row r="583" spans="2:8" x14ac:dyDescent="0.25">
      <c r="E583" s="15"/>
    </row>
    <row r="584" spans="2:8" ht="25.5" x14ac:dyDescent="0.35">
      <c r="B584" s="22"/>
      <c r="C584" s="16" t="s">
        <v>23</v>
      </c>
      <c r="D584" s="89">
        <f>E582*D559</f>
        <v>23882.287</v>
      </c>
      <c r="E584" s="89"/>
    </row>
    <row r="585" spans="2:8" ht="20.25" x14ac:dyDescent="0.3">
      <c r="C585" s="17" t="s">
        <v>8</v>
      </c>
      <c r="D585" s="98">
        <f>D584/D558</f>
        <v>71.290408955223882</v>
      </c>
      <c r="E585" s="98"/>
      <c r="G585" s="7"/>
      <c r="H585" s="48"/>
    </row>
    <row r="595" spans="2:8" ht="60.75" x14ac:dyDescent="0.8">
      <c r="B595" s="85" t="s">
        <v>49</v>
      </c>
      <c r="C595" s="85"/>
      <c r="D595" s="85"/>
      <c r="E595" s="85"/>
      <c r="F595" s="85"/>
      <c r="G595" s="85"/>
      <c r="H595" s="85"/>
    </row>
    <row r="596" spans="2:8" x14ac:dyDescent="0.25">
      <c r="B596" s="86" t="s">
        <v>37</v>
      </c>
      <c r="C596" s="86"/>
      <c r="D596" s="86"/>
      <c r="E596" s="86"/>
      <c r="F596" s="86"/>
      <c r="G596" s="86"/>
    </row>
    <row r="597" spans="2:8" x14ac:dyDescent="0.25">
      <c r="C597" s="52"/>
      <c r="G597" s="7"/>
    </row>
    <row r="598" spans="2:8" ht="25.5" x14ac:dyDescent="0.25">
      <c r="C598" s="14" t="s">
        <v>5</v>
      </c>
      <c r="D598" s="6"/>
    </row>
    <row r="599" spans="2:8" ht="20.25" x14ac:dyDescent="0.25">
      <c r="B599" s="10"/>
      <c r="C599" s="75" t="s">
        <v>15</v>
      </c>
      <c r="D599" s="78" t="s">
        <v>80</v>
      </c>
      <c r="E599" s="78"/>
      <c r="F599" s="78"/>
      <c r="G599" s="78"/>
      <c r="H599" s="40"/>
    </row>
    <row r="600" spans="2:8" ht="20.25" x14ac:dyDescent="0.25">
      <c r="B600" s="10"/>
      <c r="C600" s="76"/>
      <c r="D600" s="78" t="s">
        <v>81</v>
      </c>
      <c r="E600" s="78"/>
      <c r="F600" s="78"/>
      <c r="G600" s="78"/>
      <c r="H600" s="40"/>
    </row>
    <row r="601" spans="2:8" ht="20.25" x14ac:dyDescent="0.25">
      <c r="B601" s="10"/>
      <c r="C601" s="77"/>
      <c r="D601" s="78" t="s">
        <v>105</v>
      </c>
      <c r="E601" s="78"/>
      <c r="F601" s="78"/>
      <c r="G601" s="78"/>
      <c r="H601" s="40"/>
    </row>
    <row r="602" spans="2:8" x14ac:dyDescent="0.25">
      <c r="C602" s="35" t="s">
        <v>12</v>
      </c>
      <c r="D602" s="53">
        <v>5.8</v>
      </c>
      <c r="E602" s="49"/>
      <c r="F602" s="10"/>
    </row>
    <row r="603" spans="2:8" x14ac:dyDescent="0.25">
      <c r="C603" s="1" t="s">
        <v>9</v>
      </c>
      <c r="D603" s="54">
        <v>425</v>
      </c>
      <c r="E603" s="79" t="s">
        <v>16</v>
      </c>
      <c r="F603" s="80"/>
      <c r="G603" s="83">
        <f>D604/D603</f>
        <v>40.101011764705881</v>
      </c>
    </row>
    <row r="604" spans="2:8" x14ac:dyDescent="0.25">
      <c r="C604" s="1" t="s">
        <v>10</v>
      </c>
      <c r="D604" s="54">
        <v>17042.93</v>
      </c>
      <c r="E604" s="81"/>
      <c r="F604" s="82"/>
      <c r="G604" s="84"/>
    </row>
    <row r="605" spans="2:8" x14ac:dyDescent="0.25">
      <c r="C605" s="37"/>
      <c r="D605" s="38"/>
      <c r="E605" s="50"/>
    </row>
    <row r="606" spans="2:8" x14ac:dyDescent="0.3">
      <c r="C606" s="36" t="s">
        <v>7</v>
      </c>
      <c r="D606" s="55" t="s">
        <v>106</v>
      </c>
    </row>
    <row r="607" spans="2:8" x14ac:dyDescent="0.3">
      <c r="C607" s="36" t="s">
        <v>11</v>
      </c>
      <c r="D607" s="55">
        <v>70</v>
      </c>
    </row>
    <row r="608" spans="2:8" x14ac:dyDescent="0.3">
      <c r="C608" s="36" t="s">
        <v>13</v>
      </c>
      <c r="D608" s="69" t="s">
        <v>35</v>
      </c>
      <c r="E608" s="41"/>
    </row>
    <row r="609" spans="2:8" ht="24" thickBot="1" x14ac:dyDescent="0.3">
      <c r="C609" s="42"/>
      <c r="D609" s="42"/>
    </row>
    <row r="610" spans="2:8" ht="48" thickBot="1" x14ac:dyDescent="0.3">
      <c r="B610" s="103" t="s">
        <v>17</v>
      </c>
      <c r="C610" s="104"/>
      <c r="D610" s="23" t="s">
        <v>20</v>
      </c>
      <c r="E610" s="99" t="s">
        <v>22</v>
      </c>
      <c r="F610" s="100"/>
      <c r="G610" s="2" t="s">
        <v>21</v>
      </c>
    </row>
    <row r="611" spans="2:8" ht="24" thickBot="1" x14ac:dyDescent="0.3">
      <c r="B611" s="90" t="s">
        <v>36</v>
      </c>
      <c r="C611" s="91"/>
      <c r="D611" s="70">
        <v>50.01</v>
      </c>
      <c r="E611" s="56">
        <v>5.8</v>
      </c>
      <c r="F611" s="18" t="s">
        <v>25</v>
      </c>
      <c r="G611" s="26">
        <f t="shared" ref="G611:G618" si="14">D611*E611</f>
        <v>290.05799999999999</v>
      </c>
      <c r="H611" s="101"/>
    </row>
    <row r="612" spans="2:8" x14ac:dyDescent="0.25">
      <c r="B612" s="92" t="s">
        <v>18</v>
      </c>
      <c r="C612" s="93"/>
      <c r="D612" s="59">
        <v>97.44</v>
      </c>
      <c r="E612" s="57"/>
      <c r="F612" s="19" t="s">
        <v>26</v>
      </c>
      <c r="G612" s="27">
        <f t="shared" si="14"/>
        <v>0</v>
      </c>
      <c r="H612" s="101"/>
    </row>
    <row r="613" spans="2:8" ht="24" thickBot="1" x14ac:dyDescent="0.3">
      <c r="B613" s="94" t="s">
        <v>19</v>
      </c>
      <c r="C613" s="95"/>
      <c r="D613" s="62">
        <v>151.63</v>
      </c>
      <c r="E613" s="58"/>
      <c r="F613" s="20" t="s">
        <v>26</v>
      </c>
      <c r="G613" s="28">
        <f t="shared" si="14"/>
        <v>0</v>
      </c>
      <c r="H613" s="101"/>
    </row>
    <row r="614" spans="2:8" ht="24" thickBot="1" x14ac:dyDescent="0.3">
      <c r="B614" s="96" t="s">
        <v>28</v>
      </c>
      <c r="C614" s="97"/>
      <c r="D614" s="71">
        <v>731.97</v>
      </c>
      <c r="E614" s="71">
        <v>5.8</v>
      </c>
      <c r="F614" s="24" t="s">
        <v>25</v>
      </c>
      <c r="G614" s="29">
        <f t="shared" si="14"/>
        <v>4245.4260000000004</v>
      </c>
      <c r="H614" s="101"/>
    </row>
    <row r="615" spans="2:8" x14ac:dyDescent="0.25">
      <c r="B615" s="92" t="s">
        <v>33</v>
      </c>
      <c r="C615" s="93"/>
      <c r="D615" s="59">
        <v>652.6</v>
      </c>
      <c r="E615" s="59"/>
      <c r="F615" s="19" t="s">
        <v>25</v>
      </c>
      <c r="G615" s="27">
        <f t="shared" si="14"/>
        <v>0</v>
      </c>
      <c r="H615" s="101"/>
    </row>
    <row r="616" spans="2:8" x14ac:dyDescent="0.25">
      <c r="B616" s="87" t="s">
        <v>27</v>
      </c>
      <c r="C616" s="88"/>
      <c r="D616" s="72">
        <v>526.99</v>
      </c>
      <c r="E616" s="60"/>
      <c r="F616" s="21" t="s">
        <v>25</v>
      </c>
      <c r="G616" s="30">
        <f t="shared" si="14"/>
        <v>0</v>
      </c>
      <c r="H616" s="101"/>
    </row>
    <row r="617" spans="2:8" x14ac:dyDescent="0.25">
      <c r="B617" s="87" t="s">
        <v>29</v>
      </c>
      <c r="C617" s="88"/>
      <c r="D617" s="73">
        <v>5438.99</v>
      </c>
      <c r="E617" s="61"/>
      <c r="F617" s="21" t="s">
        <v>25</v>
      </c>
      <c r="G617" s="30">
        <f t="shared" si="14"/>
        <v>0</v>
      </c>
      <c r="H617" s="101"/>
    </row>
    <row r="618" spans="2:8" x14ac:dyDescent="0.25">
      <c r="B618" s="87" t="s">
        <v>30</v>
      </c>
      <c r="C618" s="88"/>
      <c r="D618" s="73">
        <v>1672.77</v>
      </c>
      <c r="E618" s="61"/>
      <c r="F618" s="21" t="s">
        <v>25</v>
      </c>
      <c r="G618" s="30">
        <f t="shared" si="14"/>
        <v>0</v>
      </c>
      <c r="H618" s="101"/>
    </row>
    <row r="619" spans="2:8" x14ac:dyDescent="0.25">
      <c r="B619" s="87" t="s">
        <v>32</v>
      </c>
      <c r="C619" s="88"/>
      <c r="D619" s="73">
        <v>548.24</v>
      </c>
      <c r="E619" s="61"/>
      <c r="F619" s="21" t="s">
        <v>25</v>
      </c>
      <c r="G619" s="30">
        <f>D619*E619</f>
        <v>0</v>
      </c>
      <c r="H619" s="101"/>
    </row>
    <row r="620" spans="2:8" ht="24" thickBot="1" x14ac:dyDescent="0.3">
      <c r="B620" s="94" t="s">
        <v>31</v>
      </c>
      <c r="C620" s="95"/>
      <c r="D620" s="74">
        <v>340.74</v>
      </c>
      <c r="E620" s="62"/>
      <c r="F620" s="20" t="s">
        <v>25</v>
      </c>
      <c r="G620" s="31">
        <f>D620*E620</f>
        <v>0</v>
      </c>
      <c r="H620" s="101"/>
    </row>
    <row r="621" spans="2:8" x14ac:dyDescent="0.25">
      <c r="C621" s="3"/>
      <c r="D621" s="3"/>
      <c r="E621" s="4"/>
      <c r="F621" s="4"/>
      <c r="H621" s="45"/>
    </row>
    <row r="622" spans="2:8" ht="25.5" x14ac:dyDescent="0.25">
      <c r="C622" s="14" t="s">
        <v>14</v>
      </c>
      <c r="D622" s="6"/>
    </row>
    <row r="623" spans="2:8" ht="20.25" x14ac:dyDescent="0.25">
      <c r="C623" s="102" t="s">
        <v>6</v>
      </c>
      <c r="D623" s="51" t="s">
        <v>0</v>
      </c>
      <c r="E623" s="9">
        <f>IF(G611&gt;0, ROUND((G611+D604)/D604,2), 0)</f>
        <v>1.02</v>
      </c>
      <c r="F623" s="9"/>
      <c r="G623" s="10"/>
      <c r="H623" s="7"/>
    </row>
    <row r="624" spans="2:8" x14ac:dyDescent="0.25">
      <c r="C624" s="102"/>
      <c r="D624" s="51" t="s">
        <v>1</v>
      </c>
      <c r="E624" s="9">
        <f>IF(SUM(G612:G613)&gt;0,ROUND((G612+G613+D604)/D604,2),0)</f>
        <v>0</v>
      </c>
      <c r="F624" s="9"/>
      <c r="G624" s="11"/>
      <c r="H624" s="47"/>
    </row>
    <row r="625" spans="2:8" x14ac:dyDescent="0.25">
      <c r="C625" s="102"/>
      <c r="D625" s="51" t="s">
        <v>2</v>
      </c>
      <c r="E625" s="9">
        <f>IF(G614&gt;0,ROUND((G614+D604)/D604,2),0)</f>
        <v>1.25</v>
      </c>
      <c r="F625" s="12"/>
      <c r="G625" s="11"/>
    </row>
    <row r="626" spans="2:8" x14ac:dyDescent="0.25">
      <c r="C626" s="102"/>
      <c r="D626" s="13" t="s">
        <v>3</v>
      </c>
      <c r="E626" s="32">
        <f>IF(SUM(G615:G620)&gt;0,ROUND((SUM(G615:G620)+D604)/D604,2),0)</f>
        <v>0</v>
      </c>
      <c r="F626" s="10"/>
      <c r="G626" s="11"/>
    </row>
    <row r="627" spans="2:8" ht="25.5" x14ac:dyDescent="0.25">
      <c r="D627" s="33" t="s">
        <v>4</v>
      </c>
      <c r="E627" s="34">
        <f>SUM(E623:E626)-IF(VALUE(COUNTIF(E623:E626,"&gt;0"))=4,3,0)-IF(VALUE(COUNTIF(E623:E626,"&gt;0"))=3,2,0)-IF(VALUE(COUNTIF(E623:E626,"&gt;0"))=2,1,0)</f>
        <v>1.27</v>
      </c>
      <c r="F627" s="25"/>
    </row>
    <row r="628" spans="2:8" x14ac:dyDescent="0.25">
      <c r="E628" s="15"/>
    </row>
    <row r="629" spans="2:8" ht="25.5" x14ac:dyDescent="0.35">
      <c r="B629" s="22"/>
      <c r="C629" s="16" t="s">
        <v>23</v>
      </c>
      <c r="D629" s="89">
        <f>E627*D604</f>
        <v>21644.521100000002</v>
      </c>
      <c r="E629" s="89"/>
    </row>
    <row r="630" spans="2:8" ht="20.25" x14ac:dyDescent="0.3">
      <c r="C630" s="17" t="s">
        <v>8</v>
      </c>
      <c r="D630" s="98">
        <f>D629/D603</f>
        <v>50.928284941176472</v>
      </c>
      <c r="E630" s="98"/>
      <c r="G630" s="7"/>
      <c r="H630" s="48"/>
    </row>
    <row r="640" spans="2:8" ht="60.75" x14ac:dyDescent="0.8">
      <c r="B640" s="85" t="s">
        <v>50</v>
      </c>
      <c r="C640" s="85"/>
      <c r="D640" s="85"/>
      <c r="E640" s="85"/>
      <c r="F640" s="85"/>
      <c r="G640" s="85"/>
      <c r="H640" s="85"/>
    </row>
    <row r="641" spans="2:8" x14ac:dyDescent="0.25">
      <c r="B641" s="86" t="s">
        <v>37</v>
      </c>
      <c r="C641" s="86"/>
      <c r="D641" s="86"/>
      <c r="E641" s="86"/>
      <c r="F641" s="86"/>
      <c r="G641" s="86"/>
    </row>
    <row r="642" spans="2:8" x14ac:dyDescent="0.25">
      <c r="C642" s="52"/>
      <c r="G642" s="7"/>
    </row>
    <row r="643" spans="2:8" ht="25.5" x14ac:dyDescent="0.25">
      <c r="C643" s="14" t="s">
        <v>5</v>
      </c>
      <c r="D643" s="6"/>
    </row>
    <row r="644" spans="2:8" ht="20.25" x14ac:dyDescent="0.25">
      <c r="B644" s="10"/>
      <c r="C644" s="75" t="s">
        <v>15</v>
      </c>
      <c r="D644" s="78" t="s">
        <v>80</v>
      </c>
      <c r="E644" s="78"/>
      <c r="F644" s="78"/>
      <c r="G644" s="78"/>
      <c r="H644" s="40"/>
    </row>
    <row r="645" spans="2:8" ht="20.25" x14ac:dyDescent="0.25">
      <c r="B645" s="10"/>
      <c r="C645" s="76"/>
      <c r="D645" s="78" t="s">
        <v>81</v>
      </c>
      <c r="E645" s="78"/>
      <c r="F645" s="78"/>
      <c r="G645" s="78"/>
      <c r="H645" s="40"/>
    </row>
    <row r="646" spans="2:8" ht="20.25" x14ac:dyDescent="0.25">
      <c r="B646" s="10"/>
      <c r="C646" s="77"/>
      <c r="D646" s="78" t="s">
        <v>107</v>
      </c>
      <c r="E646" s="78"/>
      <c r="F646" s="78"/>
      <c r="G646" s="78"/>
      <c r="H646" s="40"/>
    </row>
    <row r="647" spans="2:8" x14ac:dyDescent="0.25">
      <c r="C647" s="35" t="s">
        <v>12</v>
      </c>
      <c r="D647" s="53">
        <v>0.3</v>
      </c>
      <c r="E647" s="49"/>
      <c r="F647" s="10"/>
    </row>
    <row r="648" spans="2:8" x14ac:dyDescent="0.25">
      <c r="C648" s="1" t="s">
        <v>9</v>
      </c>
      <c r="D648" s="54">
        <v>30</v>
      </c>
      <c r="E648" s="79" t="s">
        <v>16</v>
      </c>
      <c r="F648" s="80"/>
      <c r="G648" s="83">
        <f>D649/D648</f>
        <v>13.380333333333335</v>
      </c>
    </row>
    <row r="649" spans="2:8" x14ac:dyDescent="0.25">
      <c r="C649" s="1" t="s">
        <v>10</v>
      </c>
      <c r="D649" s="54">
        <v>401.41</v>
      </c>
      <c r="E649" s="81"/>
      <c r="F649" s="82"/>
      <c r="G649" s="84"/>
    </row>
    <row r="650" spans="2:8" x14ac:dyDescent="0.25">
      <c r="C650" s="37"/>
      <c r="D650" s="38"/>
      <c r="E650" s="50"/>
    </row>
    <row r="651" spans="2:8" x14ac:dyDescent="0.3">
      <c r="C651" s="36" t="s">
        <v>7</v>
      </c>
      <c r="D651" s="55" t="s">
        <v>108</v>
      </c>
    </row>
    <row r="652" spans="2:8" x14ac:dyDescent="0.3">
      <c r="C652" s="36" t="s">
        <v>11</v>
      </c>
      <c r="D652" s="55">
        <v>80</v>
      </c>
    </row>
    <row r="653" spans="2:8" x14ac:dyDescent="0.3">
      <c r="C653" s="36" t="s">
        <v>13</v>
      </c>
      <c r="D653" s="69" t="s">
        <v>35</v>
      </c>
      <c r="E653" s="41"/>
    </row>
    <row r="654" spans="2:8" ht="24" thickBot="1" x14ac:dyDescent="0.3">
      <c r="C654" s="42"/>
      <c r="D654" s="42"/>
    </row>
    <row r="655" spans="2:8" ht="48" thickBot="1" x14ac:dyDescent="0.3">
      <c r="B655" s="103" t="s">
        <v>17</v>
      </c>
      <c r="C655" s="104"/>
      <c r="D655" s="23" t="s">
        <v>20</v>
      </c>
      <c r="E655" s="99" t="s">
        <v>22</v>
      </c>
      <c r="F655" s="100"/>
      <c r="G655" s="2" t="s">
        <v>21</v>
      </c>
    </row>
    <row r="656" spans="2:8" ht="24" thickBot="1" x14ac:dyDescent="0.3">
      <c r="B656" s="90" t="s">
        <v>36</v>
      </c>
      <c r="C656" s="91"/>
      <c r="D656" s="70">
        <v>50.01</v>
      </c>
      <c r="E656" s="56">
        <v>0.3</v>
      </c>
      <c r="F656" s="18" t="s">
        <v>25</v>
      </c>
      <c r="G656" s="26">
        <f t="shared" ref="G656:G663" si="15">D656*E656</f>
        <v>15.002999999999998</v>
      </c>
      <c r="H656" s="101"/>
    </row>
    <row r="657" spans="2:8" x14ac:dyDescent="0.25">
      <c r="B657" s="92" t="s">
        <v>18</v>
      </c>
      <c r="C657" s="93"/>
      <c r="D657" s="59">
        <v>97.44</v>
      </c>
      <c r="E657" s="57"/>
      <c r="F657" s="19" t="s">
        <v>26</v>
      </c>
      <c r="G657" s="27">
        <f t="shared" si="15"/>
        <v>0</v>
      </c>
      <c r="H657" s="101"/>
    </row>
    <row r="658" spans="2:8" ht="24" thickBot="1" x14ac:dyDescent="0.3">
      <c r="B658" s="94" t="s">
        <v>19</v>
      </c>
      <c r="C658" s="95"/>
      <c r="D658" s="62">
        <v>151.63</v>
      </c>
      <c r="E658" s="58"/>
      <c r="F658" s="20" t="s">
        <v>26</v>
      </c>
      <c r="G658" s="28">
        <f t="shared" si="15"/>
        <v>0</v>
      </c>
      <c r="H658" s="101"/>
    </row>
    <row r="659" spans="2:8" ht="24" thickBot="1" x14ac:dyDescent="0.3">
      <c r="B659" s="96" t="s">
        <v>28</v>
      </c>
      <c r="C659" s="97"/>
      <c r="D659" s="71">
        <v>731.97</v>
      </c>
      <c r="E659" s="71">
        <v>0.3</v>
      </c>
      <c r="F659" s="24" t="s">
        <v>25</v>
      </c>
      <c r="G659" s="29">
        <f t="shared" si="15"/>
        <v>219.59100000000001</v>
      </c>
      <c r="H659" s="101"/>
    </row>
    <row r="660" spans="2:8" x14ac:dyDescent="0.25">
      <c r="B660" s="92" t="s">
        <v>33</v>
      </c>
      <c r="C660" s="93"/>
      <c r="D660" s="59">
        <v>652.6</v>
      </c>
      <c r="E660" s="59"/>
      <c r="F660" s="19" t="s">
        <v>25</v>
      </c>
      <c r="G660" s="27">
        <f t="shared" si="15"/>
        <v>0</v>
      </c>
      <c r="H660" s="101"/>
    </row>
    <row r="661" spans="2:8" x14ac:dyDescent="0.25">
      <c r="B661" s="87" t="s">
        <v>27</v>
      </c>
      <c r="C661" s="88"/>
      <c r="D661" s="72">
        <v>526.99</v>
      </c>
      <c r="E661" s="60"/>
      <c r="F661" s="21" t="s">
        <v>25</v>
      </c>
      <c r="G661" s="30">
        <f t="shared" si="15"/>
        <v>0</v>
      </c>
      <c r="H661" s="101"/>
    </row>
    <row r="662" spans="2:8" x14ac:dyDescent="0.25">
      <c r="B662" s="87" t="s">
        <v>29</v>
      </c>
      <c r="C662" s="88"/>
      <c r="D662" s="73">
        <v>5438.99</v>
      </c>
      <c r="E662" s="61"/>
      <c r="F662" s="21" t="s">
        <v>25</v>
      </c>
      <c r="G662" s="30">
        <f t="shared" si="15"/>
        <v>0</v>
      </c>
      <c r="H662" s="101"/>
    </row>
    <row r="663" spans="2:8" x14ac:dyDescent="0.25">
      <c r="B663" s="87" t="s">
        <v>30</v>
      </c>
      <c r="C663" s="88"/>
      <c r="D663" s="73">
        <v>1672.77</v>
      </c>
      <c r="E663" s="61"/>
      <c r="F663" s="21" t="s">
        <v>25</v>
      </c>
      <c r="G663" s="30">
        <f t="shared" si="15"/>
        <v>0</v>
      </c>
      <c r="H663" s="101"/>
    </row>
    <row r="664" spans="2:8" x14ac:dyDescent="0.25">
      <c r="B664" s="87" t="s">
        <v>32</v>
      </c>
      <c r="C664" s="88"/>
      <c r="D664" s="73">
        <v>548.24</v>
      </c>
      <c r="E664" s="61"/>
      <c r="F664" s="21" t="s">
        <v>25</v>
      </c>
      <c r="G664" s="30">
        <f>D664*E664</f>
        <v>0</v>
      </c>
      <c r="H664" s="101"/>
    </row>
    <row r="665" spans="2:8" ht="24" thickBot="1" x14ac:dyDescent="0.3">
      <c r="B665" s="94" t="s">
        <v>31</v>
      </c>
      <c r="C665" s="95"/>
      <c r="D665" s="74">
        <v>340.74</v>
      </c>
      <c r="E665" s="62"/>
      <c r="F665" s="20" t="s">
        <v>25</v>
      </c>
      <c r="G665" s="31">
        <f>D665*E665</f>
        <v>0</v>
      </c>
      <c r="H665" s="101"/>
    </row>
    <row r="666" spans="2:8" x14ac:dyDescent="0.25">
      <c r="C666" s="3"/>
      <c r="D666" s="3"/>
      <c r="E666" s="4"/>
      <c r="F666" s="4"/>
      <c r="H666" s="45"/>
    </row>
    <row r="667" spans="2:8" ht="25.5" x14ac:dyDescent="0.25">
      <c r="C667" s="14" t="s">
        <v>14</v>
      </c>
      <c r="D667" s="6"/>
    </row>
    <row r="668" spans="2:8" ht="20.25" x14ac:dyDescent="0.25">
      <c r="C668" s="102" t="s">
        <v>6</v>
      </c>
      <c r="D668" s="51" t="s">
        <v>0</v>
      </c>
      <c r="E668" s="9">
        <f>IF(G656&gt;0, ROUND((G656+D649)/D649,2), 0)</f>
        <v>1.04</v>
      </c>
      <c r="F668" s="9"/>
      <c r="G668" s="10"/>
      <c r="H668" s="7"/>
    </row>
    <row r="669" spans="2:8" x14ac:dyDescent="0.25">
      <c r="C669" s="102"/>
      <c r="D669" s="51" t="s">
        <v>1</v>
      </c>
      <c r="E669" s="9">
        <f>IF(SUM(G657:G658)&gt;0,ROUND((G657+G658+D649)/D649,2),0)</f>
        <v>0</v>
      </c>
      <c r="F669" s="9"/>
      <c r="G669" s="11"/>
      <c r="H669" s="47"/>
    </row>
    <row r="670" spans="2:8" x14ac:dyDescent="0.25">
      <c r="C670" s="102"/>
      <c r="D670" s="51" t="s">
        <v>2</v>
      </c>
      <c r="E670" s="9">
        <f>IF(G659&gt;0,ROUND((G659+D649)/D649,2),0)</f>
        <v>1.55</v>
      </c>
      <c r="F670" s="12"/>
      <c r="G670" s="11"/>
    </row>
    <row r="671" spans="2:8" x14ac:dyDescent="0.25">
      <c r="C671" s="102"/>
      <c r="D671" s="13" t="s">
        <v>3</v>
      </c>
      <c r="E671" s="32">
        <f>IF(SUM(G660:G665)&gt;0,ROUND((SUM(G660:G665)+D649)/D649,2),0)</f>
        <v>0</v>
      </c>
      <c r="F671" s="10"/>
      <c r="G671" s="11"/>
    </row>
    <row r="672" spans="2:8" ht="25.5" x14ac:dyDescent="0.25">
      <c r="D672" s="33" t="s">
        <v>4</v>
      </c>
      <c r="E672" s="34">
        <f>SUM(E668:E671)-IF(VALUE(COUNTIF(E668:E671,"&gt;0"))=4,3,0)-IF(VALUE(COUNTIF(E668:E671,"&gt;0"))=3,2,0)-IF(VALUE(COUNTIF(E668:E671,"&gt;0"))=2,1,0)</f>
        <v>1.5899999999999999</v>
      </c>
      <c r="F672" s="25"/>
    </row>
    <row r="673" spans="2:8" x14ac:dyDescent="0.25">
      <c r="E673" s="15"/>
    </row>
    <row r="674" spans="2:8" ht="25.5" x14ac:dyDescent="0.35">
      <c r="B674" s="22"/>
      <c r="C674" s="16" t="s">
        <v>23</v>
      </c>
      <c r="D674" s="89">
        <f>E672*D649</f>
        <v>638.24189999999999</v>
      </c>
      <c r="E674" s="89"/>
    </row>
    <row r="675" spans="2:8" ht="20.25" x14ac:dyDescent="0.3">
      <c r="C675" s="17" t="s">
        <v>8</v>
      </c>
      <c r="D675" s="98">
        <f>D674/D648</f>
        <v>21.274729999999998</v>
      </c>
      <c r="E675" s="98"/>
      <c r="G675" s="7"/>
      <c r="H675" s="48"/>
    </row>
    <row r="685" spans="2:8" ht="60.75" x14ac:dyDescent="0.8">
      <c r="B685" s="85" t="s">
        <v>51</v>
      </c>
      <c r="C685" s="85"/>
      <c r="D685" s="85"/>
      <c r="E685" s="85"/>
      <c r="F685" s="85"/>
      <c r="G685" s="85"/>
      <c r="H685" s="85"/>
    </row>
    <row r="686" spans="2:8" x14ac:dyDescent="0.25">
      <c r="B686" s="86" t="s">
        <v>37</v>
      </c>
      <c r="C686" s="86"/>
      <c r="D686" s="86"/>
      <c r="E686" s="86"/>
      <c r="F686" s="86"/>
      <c r="G686" s="86"/>
    </row>
    <row r="687" spans="2:8" x14ac:dyDescent="0.25">
      <c r="C687" s="52"/>
      <c r="G687" s="7"/>
    </row>
    <row r="688" spans="2:8" ht="25.5" x14ac:dyDescent="0.25">
      <c r="C688" s="14" t="s">
        <v>5</v>
      </c>
      <c r="D688" s="6"/>
    </row>
    <row r="689" spans="2:8" ht="20.25" x14ac:dyDescent="0.25">
      <c r="B689" s="10"/>
      <c r="C689" s="75" t="s">
        <v>15</v>
      </c>
      <c r="D689" s="78" t="s">
        <v>80</v>
      </c>
      <c r="E689" s="78"/>
      <c r="F689" s="78"/>
      <c r="G689" s="78"/>
      <c r="H689" s="40"/>
    </row>
    <row r="690" spans="2:8" ht="20.25" x14ac:dyDescent="0.25">
      <c r="B690" s="10"/>
      <c r="C690" s="76"/>
      <c r="D690" s="78" t="s">
        <v>109</v>
      </c>
      <c r="E690" s="78"/>
      <c r="F690" s="78"/>
      <c r="G690" s="78"/>
      <c r="H690" s="40"/>
    </row>
    <row r="691" spans="2:8" ht="20.25" x14ac:dyDescent="0.25">
      <c r="B691" s="10"/>
      <c r="C691" s="77"/>
      <c r="D691" s="78" t="s">
        <v>110</v>
      </c>
      <c r="E691" s="78"/>
      <c r="F691" s="78"/>
      <c r="G691" s="78"/>
      <c r="H691" s="40"/>
    </row>
    <row r="692" spans="2:8" x14ac:dyDescent="0.25">
      <c r="C692" s="35" t="s">
        <v>12</v>
      </c>
      <c r="D692" s="53">
        <v>0.7</v>
      </c>
      <c r="E692" s="49"/>
      <c r="F692" s="10"/>
    </row>
    <row r="693" spans="2:8" x14ac:dyDescent="0.25">
      <c r="C693" s="1" t="s">
        <v>9</v>
      </c>
      <c r="D693" s="54">
        <v>73</v>
      </c>
      <c r="E693" s="79" t="s">
        <v>16</v>
      </c>
      <c r="F693" s="80"/>
      <c r="G693" s="83">
        <f>D694/D693</f>
        <v>28.02904109589041</v>
      </c>
    </row>
    <row r="694" spans="2:8" x14ac:dyDescent="0.25">
      <c r="C694" s="1" t="s">
        <v>10</v>
      </c>
      <c r="D694" s="54">
        <v>2046.12</v>
      </c>
      <c r="E694" s="81"/>
      <c r="F694" s="82"/>
      <c r="G694" s="84"/>
    </row>
    <row r="695" spans="2:8" x14ac:dyDescent="0.25">
      <c r="C695" s="37"/>
      <c r="D695" s="38"/>
      <c r="E695" s="50"/>
    </row>
    <row r="696" spans="2:8" x14ac:dyDescent="0.3">
      <c r="C696" s="36" t="s">
        <v>7</v>
      </c>
      <c r="D696" s="55" t="s">
        <v>111</v>
      </c>
    </row>
    <row r="697" spans="2:8" x14ac:dyDescent="0.3">
      <c r="C697" s="36" t="s">
        <v>11</v>
      </c>
      <c r="D697" s="55">
        <v>95</v>
      </c>
    </row>
    <row r="698" spans="2:8" x14ac:dyDescent="0.3">
      <c r="C698" s="36" t="s">
        <v>13</v>
      </c>
      <c r="D698" s="69" t="s">
        <v>35</v>
      </c>
      <c r="E698" s="41"/>
    </row>
    <row r="699" spans="2:8" ht="24" thickBot="1" x14ac:dyDescent="0.3">
      <c r="C699" s="42"/>
      <c r="D699" s="42"/>
    </row>
    <row r="700" spans="2:8" ht="48" thickBot="1" x14ac:dyDescent="0.3">
      <c r="B700" s="103" t="s">
        <v>17</v>
      </c>
      <c r="C700" s="104"/>
      <c r="D700" s="23" t="s">
        <v>20</v>
      </c>
      <c r="E700" s="99" t="s">
        <v>22</v>
      </c>
      <c r="F700" s="100"/>
      <c r="G700" s="2" t="s">
        <v>21</v>
      </c>
    </row>
    <row r="701" spans="2:8" ht="24" thickBot="1" x14ac:dyDescent="0.3">
      <c r="B701" s="90" t="s">
        <v>36</v>
      </c>
      <c r="C701" s="91"/>
      <c r="D701" s="70">
        <v>50.01</v>
      </c>
      <c r="E701" s="56">
        <v>0.7</v>
      </c>
      <c r="F701" s="18" t="s">
        <v>25</v>
      </c>
      <c r="G701" s="26">
        <f t="shared" ref="G701:G708" si="16">D701*E701</f>
        <v>35.006999999999998</v>
      </c>
      <c r="H701" s="101"/>
    </row>
    <row r="702" spans="2:8" x14ac:dyDescent="0.25">
      <c r="B702" s="92" t="s">
        <v>18</v>
      </c>
      <c r="C702" s="93"/>
      <c r="D702" s="59">
        <v>97.44</v>
      </c>
      <c r="E702" s="57"/>
      <c r="F702" s="19" t="s">
        <v>26</v>
      </c>
      <c r="G702" s="27">
        <f t="shared" si="16"/>
        <v>0</v>
      </c>
      <c r="H702" s="101"/>
    </row>
    <row r="703" spans="2:8" ht="24" thickBot="1" x14ac:dyDescent="0.3">
      <c r="B703" s="94" t="s">
        <v>19</v>
      </c>
      <c r="C703" s="95"/>
      <c r="D703" s="62">
        <v>151.63</v>
      </c>
      <c r="E703" s="58"/>
      <c r="F703" s="20" t="s">
        <v>26</v>
      </c>
      <c r="G703" s="28">
        <f t="shared" si="16"/>
        <v>0</v>
      </c>
      <c r="H703" s="101"/>
    </row>
    <row r="704" spans="2:8" ht="24" thickBot="1" x14ac:dyDescent="0.3">
      <c r="B704" s="96" t="s">
        <v>28</v>
      </c>
      <c r="C704" s="97"/>
      <c r="D704" s="71">
        <v>731.97</v>
      </c>
      <c r="E704" s="71">
        <v>0.7</v>
      </c>
      <c r="F704" s="24" t="s">
        <v>25</v>
      </c>
      <c r="G704" s="29">
        <f t="shared" si="16"/>
        <v>512.37900000000002</v>
      </c>
      <c r="H704" s="101"/>
    </row>
    <row r="705" spans="2:8" x14ac:dyDescent="0.25">
      <c r="B705" s="92" t="s">
        <v>33</v>
      </c>
      <c r="C705" s="93"/>
      <c r="D705" s="59">
        <v>652.6</v>
      </c>
      <c r="E705" s="59"/>
      <c r="F705" s="19" t="s">
        <v>25</v>
      </c>
      <c r="G705" s="27">
        <f t="shared" si="16"/>
        <v>0</v>
      </c>
      <c r="H705" s="101"/>
    </row>
    <row r="706" spans="2:8" x14ac:dyDescent="0.25">
      <c r="B706" s="87" t="s">
        <v>27</v>
      </c>
      <c r="C706" s="88"/>
      <c r="D706" s="72">
        <v>526.99</v>
      </c>
      <c r="E706" s="60"/>
      <c r="F706" s="21" t="s">
        <v>25</v>
      </c>
      <c r="G706" s="30">
        <f t="shared" si="16"/>
        <v>0</v>
      </c>
      <c r="H706" s="101"/>
    </row>
    <row r="707" spans="2:8" x14ac:dyDescent="0.25">
      <c r="B707" s="87" t="s">
        <v>29</v>
      </c>
      <c r="C707" s="88"/>
      <c r="D707" s="73">
        <v>5438.99</v>
      </c>
      <c r="E707" s="61"/>
      <c r="F707" s="21" t="s">
        <v>25</v>
      </c>
      <c r="G707" s="30">
        <f t="shared" si="16"/>
        <v>0</v>
      </c>
      <c r="H707" s="101"/>
    </row>
    <row r="708" spans="2:8" x14ac:dyDescent="0.25">
      <c r="B708" s="87" t="s">
        <v>30</v>
      </c>
      <c r="C708" s="88"/>
      <c r="D708" s="73">
        <v>1672.77</v>
      </c>
      <c r="E708" s="61"/>
      <c r="F708" s="21" t="s">
        <v>25</v>
      </c>
      <c r="G708" s="30">
        <f t="shared" si="16"/>
        <v>0</v>
      </c>
      <c r="H708" s="101"/>
    </row>
    <row r="709" spans="2:8" x14ac:dyDescent="0.25">
      <c r="B709" s="87" t="s">
        <v>32</v>
      </c>
      <c r="C709" s="88"/>
      <c r="D709" s="73">
        <v>548.24</v>
      </c>
      <c r="E709" s="61"/>
      <c r="F709" s="21" t="s">
        <v>25</v>
      </c>
      <c r="G709" s="30">
        <f>D709*E709</f>
        <v>0</v>
      </c>
      <c r="H709" s="101"/>
    </row>
    <row r="710" spans="2:8" ht="24" thickBot="1" x14ac:dyDescent="0.3">
      <c r="B710" s="94" t="s">
        <v>31</v>
      </c>
      <c r="C710" s="95"/>
      <c r="D710" s="74">
        <v>340.74</v>
      </c>
      <c r="E710" s="62"/>
      <c r="F710" s="20" t="s">
        <v>25</v>
      </c>
      <c r="G710" s="31">
        <f>D710*E710</f>
        <v>0</v>
      </c>
      <c r="H710" s="101"/>
    </row>
    <row r="711" spans="2:8" x14ac:dyDescent="0.25">
      <c r="C711" s="3"/>
      <c r="D711" s="3"/>
      <c r="E711" s="4"/>
      <c r="F711" s="4"/>
      <c r="H711" s="45"/>
    </row>
    <row r="712" spans="2:8" ht="25.5" x14ac:dyDescent="0.25">
      <c r="C712" s="14" t="s">
        <v>14</v>
      </c>
      <c r="D712" s="6"/>
    </row>
    <row r="713" spans="2:8" ht="20.25" x14ac:dyDescent="0.25">
      <c r="C713" s="102" t="s">
        <v>6</v>
      </c>
      <c r="D713" s="51" t="s">
        <v>0</v>
      </c>
      <c r="E713" s="9">
        <f>IF(G701&gt;0, ROUND((G701+D694)/D694,2), 0)</f>
        <v>1.02</v>
      </c>
      <c r="F713" s="9"/>
      <c r="G713" s="10"/>
      <c r="H713" s="7"/>
    </row>
    <row r="714" spans="2:8" x14ac:dyDescent="0.25">
      <c r="C714" s="102"/>
      <c r="D714" s="51" t="s">
        <v>1</v>
      </c>
      <c r="E714" s="9">
        <f>IF(SUM(G702:G703)&gt;0,ROUND((G702+G703+D694)/D694,2),0)</f>
        <v>0</v>
      </c>
      <c r="F714" s="9"/>
      <c r="G714" s="11"/>
      <c r="H714" s="47"/>
    </row>
    <row r="715" spans="2:8" x14ac:dyDescent="0.25">
      <c r="C715" s="102"/>
      <c r="D715" s="51" t="s">
        <v>2</v>
      </c>
      <c r="E715" s="9">
        <f>IF(G704&gt;0,ROUND((G704+D694)/D694,2),0)</f>
        <v>1.25</v>
      </c>
      <c r="F715" s="12"/>
      <c r="G715" s="11"/>
    </row>
    <row r="716" spans="2:8" x14ac:dyDescent="0.25">
      <c r="C716" s="102"/>
      <c r="D716" s="13" t="s">
        <v>3</v>
      </c>
      <c r="E716" s="32">
        <f>IF(SUM(G705:G710)&gt;0,ROUND((SUM(G705:G710)+D694)/D694,2),0)</f>
        <v>0</v>
      </c>
      <c r="F716" s="10"/>
      <c r="G716" s="11"/>
    </row>
    <row r="717" spans="2:8" ht="25.5" x14ac:dyDescent="0.25">
      <c r="D717" s="33" t="s">
        <v>4</v>
      </c>
      <c r="E717" s="34">
        <f>SUM(E713:E716)-IF(VALUE(COUNTIF(E713:E716,"&gt;0"))=4,3,0)-IF(VALUE(COUNTIF(E713:E716,"&gt;0"))=3,2,0)-IF(VALUE(COUNTIF(E713:E716,"&gt;0"))=2,1,0)</f>
        <v>1.27</v>
      </c>
      <c r="F717" s="25"/>
    </row>
    <row r="718" spans="2:8" x14ac:dyDescent="0.25">
      <c r="E718" s="15"/>
    </row>
    <row r="719" spans="2:8" ht="25.5" x14ac:dyDescent="0.35">
      <c r="B719" s="22"/>
      <c r="C719" s="16" t="s">
        <v>23</v>
      </c>
      <c r="D719" s="89">
        <f>E717*D694</f>
        <v>2598.5724</v>
      </c>
      <c r="E719" s="89"/>
    </row>
    <row r="720" spans="2:8" ht="20.25" x14ac:dyDescent="0.3">
      <c r="C720" s="17" t="s">
        <v>8</v>
      </c>
      <c r="D720" s="98">
        <f>D719/D693</f>
        <v>35.596882191780821</v>
      </c>
      <c r="E720" s="98"/>
      <c r="G720" s="7"/>
      <c r="H720" s="48"/>
    </row>
    <row r="730" spans="2:8" ht="60.75" x14ac:dyDescent="0.8">
      <c r="B730" s="85" t="s">
        <v>52</v>
      </c>
      <c r="C730" s="85"/>
      <c r="D730" s="85"/>
      <c r="E730" s="85"/>
      <c r="F730" s="85"/>
      <c r="G730" s="85"/>
      <c r="H730" s="85"/>
    </row>
    <row r="731" spans="2:8" x14ac:dyDescent="0.25">
      <c r="B731" s="86" t="s">
        <v>37</v>
      </c>
      <c r="C731" s="86"/>
      <c r="D731" s="86"/>
      <c r="E731" s="86"/>
      <c r="F731" s="86"/>
      <c r="G731" s="86"/>
    </row>
    <row r="732" spans="2:8" x14ac:dyDescent="0.25">
      <c r="C732" s="52"/>
      <c r="G732" s="7"/>
    </row>
    <row r="733" spans="2:8" ht="25.5" x14ac:dyDescent="0.25">
      <c r="C733" s="14" t="s">
        <v>5</v>
      </c>
      <c r="D733" s="6"/>
    </row>
    <row r="734" spans="2:8" ht="20.25" x14ac:dyDescent="0.25">
      <c r="B734" s="10"/>
      <c r="C734" s="75" t="s">
        <v>15</v>
      </c>
      <c r="D734" s="78" t="s">
        <v>80</v>
      </c>
      <c r="E734" s="78"/>
      <c r="F734" s="78"/>
      <c r="G734" s="78"/>
      <c r="H734" s="40"/>
    </row>
    <row r="735" spans="2:8" ht="20.25" x14ac:dyDescent="0.25">
      <c r="B735" s="10"/>
      <c r="C735" s="76"/>
      <c r="D735" s="78" t="s">
        <v>109</v>
      </c>
      <c r="E735" s="78"/>
      <c r="F735" s="78"/>
      <c r="G735" s="78"/>
      <c r="H735" s="40"/>
    </row>
    <row r="736" spans="2:8" ht="20.25" x14ac:dyDescent="0.25">
      <c r="B736" s="10"/>
      <c r="C736" s="77"/>
      <c r="D736" s="78" t="s">
        <v>112</v>
      </c>
      <c r="E736" s="78"/>
      <c r="F736" s="78"/>
      <c r="G736" s="78"/>
      <c r="H736" s="40"/>
    </row>
    <row r="737" spans="2:8" x14ac:dyDescent="0.25">
      <c r="C737" s="35" t="s">
        <v>12</v>
      </c>
      <c r="D737" s="53">
        <v>1.3</v>
      </c>
      <c r="E737" s="49"/>
      <c r="F737" s="10"/>
    </row>
    <row r="738" spans="2:8" x14ac:dyDescent="0.25">
      <c r="C738" s="1" t="s">
        <v>9</v>
      </c>
      <c r="D738" s="54">
        <v>105</v>
      </c>
      <c r="E738" s="79" t="s">
        <v>16</v>
      </c>
      <c r="F738" s="80"/>
      <c r="G738" s="83">
        <f>D739/D738</f>
        <v>22.121333333333332</v>
      </c>
    </row>
    <row r="739" spans="2:8" x14ac:dyDescent="0.25">
      <c r="C739" s="1" t="s">
        <v>10</v>
      </c>
      <c r="D739" s="54">
        <v>2322.7399999999998</v>
      </c>
      <c r="E739" s="81"/>
      <c r="F739" s="82"/>
      <c r="G739" s="84"/>
    </row>
    <row r="740" spans="2:8" x14ac:dyDescent="0.25">
      <c r="C740" s="37"/>
      <c r="D740" s="38"/>
      <c r="E740" s="50"/>
    </row>
    <row r="741" spans="2:8" x14ac:dyDescent="0.3">
      <c r="C741" s="36" t="s">
        <v>7</v>
      </c>
      <c r="D741" s="55" t="s">
        <v>113</v>
      </c>
    </row>
    <row r="742" spans="2:8" x14ac:dyDescent="0.3">
      <c r="C742" s="36" t="s">
        <v>11</v>
      </c>
      <c r="D742" s="55">
        <v>90</v>
      </c>
    </row>
    <row r="743" spans="2:8" x14ac:dyDescent="0.3">
      <c r="C743" s="36" t="s">
        <v>13</v>
      </c>
      <c r="D743" s="69" t="s">
        <v>35</v>
      </c>
      <c r="E743" s="41"/>
    </row>
    <row r="744" spans="2:8" ht="24" thickBot="1" x14ac:dyDescent="0.3">
      <c r="C744" s="42"/>
      <c r="D744" s="42"/>
    </row>
    <row r="745" spans="2:8" ht="48" thickBot="1" x14ac:dyDescent="0.3">
      <c r="B745" s="103" t="s">
        <v>17</v>
      </c>
      <c r="C745" s="104"/>
      <c r="D745" s="23" t="s">
        <v>20</v>
      </c>
      <c r="E745" s="99" t="s">
        <v>22</v>
      </c>
      <c r="F745" s="100"/>
      <c r="G745" s="2" t="s">
        <v>21</v>
      </c>
    </row>
    <row r="746" spans="2:8" ht="24" thickBot="1" x14ac:dyDescent="0.3">
      <c r="B746" s="90" t="s">
        <v>36</v>
      </c>
      <c r="C746" s="91"/>
      <c r="D746" s="70">
        <v>50.01</v>
      </c>
      <c r="E746" s="56">
        <v>1.3</v>
      </c>
      <c r="F746" s="18" t="s">
        <v>25</v>
      </c>
      <c r="G746" s="26">
        <f t="shared" ref="G746:G753" si="17">D746*E746</f>
        <v>65.013000000000005</v>
      </c>
      <c r="H746" s="101"/>
    </row>
    <row r="747" spans="2:8" x14ac:dyDescent="0.25">
      <c r="B747" s="92" t="s">
        <v>18</v>
      </c>
      <c r="C747" s="93"/>
      <c r="D747" s="59">
        <v>97.44</v>
      </c>
      <c r="E747" s="57"/>
      <c r="F747" s="19" t="s">
        <v>26</v>
      </c>
      <c r="G747" s="27">
        <f t="shared" si="17"/>
        <v>0</v>
      </c>
      <c r="H747" s="101"/>
    </row>
    <row r="748" spans="2:8" ht="24" thickBot="1" x14ac:dyDescent="0.3">
      <c r="B748" s="94" t="s">
        <v>19</v>
      </c>
      <c r="C748" s="95"/>
      <c r="D748" s="62">
        <v>151.63</v>
      </c>
      <c r="E748" s="58"/>
      <c r="F748" s="20" t="s">
        <v>26</v>
      </c>
      <c r="G748" s="28">
        <f t="shared" si="17"/>
        <v>0</v>
      </c>
      <c r="H748" s="101"/>
    </row>
    <row r="749" spans="2:8" ht="24" thickBot="1" x14ac:dyDescent="0.3">
      <c r="B749" s="96" t="s">
        <v>28</v>
      </c>
      <c r="C749" s="97"/>
      <c r="D749" s="71">
        <v>731.97</v>
      </c>
      <c r="E749" s="71">
        <v>1.3</v>
      </c>
      <c r="F749" s="24" t="s">
        <v>25</v>
      </c>
      <c r="G749" s="29">
        <f t="shared" si="17"/>
        <v>951.56100000000004</v>
      </c>
      <c r="H749" s="101"/>
    </row>
    <row r="750" spans="2:8" x14ac:dyDescent="0.25">
      <c r="B750" s="92" t="s">
        <v>33</v>
      </c>
      <c r="C750" s="93"/>
      <c r="D750" s="59">
        <v>652.6</v>
      </c>
      <c r="E750" s="59"/>
      <c r="F750" s="19" t="s">
        <v>25</v>
      </c>
      <c r="G750" s="27">
        <f t="shared" si="17"/>
        <v>0</v>
      </c>
      <c r="H750" s="101"/>
    </row>
    <row r="751" spans="2:8" x14ac:dyDescent="0.25">
      <c r="B751" s="87" t="s">
        <v>27</v>
      </c>
      <c r="C751" s="88"/>
      <c r="D751" s="72">
        <v>526.99</v>
      </c>
      <c r="E751" s="60"/>
      <c r="F751" s="21" t="s">
        <v>25</v>
      </c>
      <c r="G751" s="30">
        <f t="shared" si="17"/>
        <v>0</v>
      </c>
      <c r="H751" s="101"/>
    </row>
    <row r="752" spans="2:8" x14ac:dyDescent="0.25">
      <c r="B752" s="87" t="s">
        <v>29</v>
      </c>
      <c r="C752" s="88"/>
      <c r="D752" s="73">
        <v>5438.99</v>
      </c>
      <c r="E752" s="61"/>
      <c r="F752" s="21" t="s">
        <v>25</v>
      </c>
      <c r="G752" s="30">
        <f t="shared" si="17"/>
        <v>0</v>
      </c>
      <c r="H752" s="101"/>
    </row>
    <row r="753" spans="2:8" x14ac:dyDescent="0.25">
      <c r="B753" s="87" t="s">
        <v>30</v>
      </c>
      <c r="C753" s="88"/>
      <c r="D753" s="73">
        <v>1672.77</v>
      </c>
      <c r="E753" s="61"/>
      <c r="F753" s="21" t="s">
        <v>25</v>
      </c>
      <c r="G753" s="30">
        <f t="shared" si="17"/>
        <v>0</v>
      </c>
      <c r="H753" s="101"/>
    </row>
    <row r="754" spans="2:8" x14ac:dyDescent="0.25">
      <c r="B754" s="87" t="s">
        <v>32</v>
      </c>
      <c r="C754" s="88"/>
      <c r="D754" s="73">
        <v>548.24</v>
      </c>
      <c r="E754" s="61"/>
      <c r="F754" s="21" t="s">
        <v>25</v>
      </c>
      <c r="G754" s="30">
        <f>D754*E754</f>
        <v>0</v>
      </c>
      <c r="H754" s="101"/>
    </row>
    <row r="755" spans="2:8" ht="24" thickBot="1" x14ac:dyDescent="0.3">
      <c r="B755" s="94" t="s">
        <v>31</v>
      </c>
      <c r="C755" s="95"/>
      <c r="D755" s="74">
        <v>340.74</v>
      </c>
      <c r="E755" s="62"/>
      <c r="F755" s="20" t="s">
        <v>25</v>
      </c>
      <c r="G755" s="31">
        <f>D755*E755</f>
        <v>0</v>
      </c>
      <c r="H755" s="101"/>
    </row>
    <row r="756" spans="2:8" x14ac:dyDescent="0.25">
      <c r="C756" s="3"/>
      <c r="D756" s="3"/>
      <c r="E756" s="4"/>
      <c r="F756" s="4"/>
      <c r="H756" s="45"/>
    </row>
    <row r="757" spans="2:8" ht="25.5" x14ac:dyDescent="0.25">
      <c r="C757" s="14" t="s">
        <v>14</v>
      </c>
      <c r="D757" s="6"/>
    </row>
    <row r="758" spans="2:8" ht="20.25" x14ac:dyDescent="0.25">
      <c r="C758" s="102" t="s">
        <v>6</v>
      </c>
      <c r="D758" s="51" t="s">
        <v>0</v>
      </c>
      <c r="E758" s="9">
        <f>IF(G746&gt;0, ROUND((G746+D739)/D739,2), 0)</f>
        <v>1.03</v>
      </c>
      <c r="F758" s="9"/>
      <c r="G758" s="10"/>
      <c r="H758" s="7"/>
    </row>
    <row r="759" spans="2:8" x14ac:dyDescent="0.25">
      <c r="C759" s="102"/>
      <c r="D759" s="51" t="s">
        <v>1</v>
      </c>
      <c r="E759" s="9">
        <f>IF(SUM(G747:G748)&gt;0,ROUND((G747+G748+D739)/D739,2),0)</f>
        <v>0</v>
      </c>
      <c r="F759" s="9"/>
      <c r="G759" s="11"/>
      <c r="H759" s="47"/>
    </row>
    <row r="760" spans="2:8" x14ac:dyDescent="0.25">
      <c r="C760" s="102"/>
      <c r="D760" s="51" t="s">
        <v>2</v>
      </c>
      <c r="E760" s="9">
        <f>IF(G749&gt;0,ROUND((G749+D739)/D739,2),0)</f>
        <v>1.41</v>
      </c>
      <c r="F760" s="12"/>
      <c r="G760" s="11"/>
    </row>
    <row r="761" spans="2:8" x14ac:dyDescent="0.25">
      <c r="C761" s="102"/>
      <c r="D761" s="13" t="s">
        <v>3</v>
      </c>
      <c r="E761" s="32">
        <f>IF(SUM(G750:G755)&gt;0,ROUND((SUM(G750:G755)+D739)/D739,2),0)</f>
        <v>0</v>
      </c>
      <c r="F761" s="10"/>
      <c r="G761" s="11"/>
    </row>
    <row r="762" spans="2:8" ht="25.5" x14ac:dyDescent="0.25">
      <c r="D762" s="33" t="s">
        <v>4</v>
      </c>
      <c r="E762" s="34">
        <f>SUM(E758:E761)-IF(VALUE(COUNTIF(E758:E761,"&gt;0"))=4,3,0)-IF(VALUE(COUNTIF(E758:E761,"&gt;0"))=3,2,0)-IF(VALUE(COUNTIF(E758:E761,"&gt;0"))=2,1,0)</f>
        <v>1.44</v>
      </c>
      <c r="F762" s="25"/>
    </row>
    <row r="763" spans="2:8" x14ac:dyDescent="0.25">
      <c r="E763" s="15"/>
    </row>
    <row r="764" spans="2:8" ht="25.5" x14ac:dyDescent="0.35">
      <c r="B764" s="22"/>
      <c r="C764" s="16" t="s">
        <v>23</v>
      </c>
      <c r="D764" s="89">
        <f>E762*D739</f>
        <v>3344.7455999999997</v>
      </c>
      <c r="E764" s="89"/>
    </row>
    <row r="765" spans="2:8" ht="20.25" x14ac:dyDescent="0.3">
      <c r="C765" s="17" t="s">
        <v>8</v>
      </c>
      <c r="D765" s="98">
        <f>D764/D738</f>
        <v>31.854719999999997</v>
      </c>
      <c r="E765" s="98"/>
      <c r="G765" s="7"/>
      <c r="H765" s="48"/>
    </row>
    <row r="775" spans="2:8" ht="60.75" x14ac:dyDescent="0.8">
      <c r="B775" s="85" t="s">
        <v>53</v>
      </c>
      <c r="C775" s="85"/>
      <c r="D775" s="85"/>
      <c r="E775" s="85"/>
      <c r="F775" s="85"/>
      <c r="G775" s="85"/>
      <c r="H775" s="85"/>
    </row>
    <row r="776" spans="2:8" x14ac:dyDescent="0.25">
      <c r="B776" s="86" t="s">
        <v>37</v>
      </c>
      <c r="C776" s="86"/>
      <c r="D776" s="86"/>
      <c r="E776" s="86"/>
      <c r="F776" s="86"/>
      <c r="G776" s="86"/>
    </row>
    <row r="777" spans="2:8" x14ac:dyDescent="0.25">
      <c r="C777" s="52"/>
      <c r="G777" s="7"/>
    </row>
    <row r="778" spans="2:8" ht="25.5" x14ac:dyDescent="0.25">
      <c r="C778" s="14" t="s">
        <v>5</v>
      </c>
      <c r="D778" s="6"/>
    </row>
    <row r="779" spans="2:8" ht="20.25" x14ac:dyDescent="0.25">
      <c r="B779" s="10"/>
      <c r="C779" s="75" t="s">
        <v>15</v>
      </c>
      <c r="D779" s="78" t="s">
        <v>80</v>
      </c>
      <c r="E779" s="78"/>
      <c r="F779" s="78"/>
      <c r="G779" s="78"/>
      <c r="H779" s="40"/>
    </row>
    <row r="780" spans="2:8" ht="20.25" x14ac:dyDescent="0.25">
      <c r="B780" s="10"/>
      <c r="C780" s="76"/>
      <c r="D780" s="78" t="s">
        <v>109</v>
      </c>
      <c r="E780" s="78"/>
      <c r="F780" s="78"/>
      <c r="G780" s="78"/>
      <c r="H780" s="40"/>
    </row>
    <row r="781" spans="2:8" ht="20.25" x14ac:dyDescent="0.25">
      <c r="B781" s="10"/>
      <c r="C781" s="77"/>
      <c r="D781" s="78" t="s">
        <v>114</v>
      </c>
      <c r="E781" s="78"/>
      <c r="F781" s="78"/>
      <c r="G781" s="78"/>
      <c r="H781" s="40"/>
    </row>
    <row r="782" spans="2:8" x14ac:dyDescent="0.25">
      <c r="C782" s="35" t="s">
        <v>12</v>
      </c>
      <c r="D782" s="53">
        <v>5.5</v>
      </c>
      <c r="E782" s="49"/>
      <c r="F782" s="10"/>
    </row>
    <row r="783" spans="2:8" x14ac:dyDescent="0.25">
      <c r="C783" s="1" t="s">
        <v>9</v>
      </c>
      <c r="D783" s="54">
        <v>427</v>
      </c>
      <c r="E783" s="79" t="s">
        <v>16</v>
      </c>
      <c r="F783" s="80"/>
      <c r="G783" s="83">
        <f>D784/D783</f>
        <v>39.963957845433256</v>
      </c>
    </row>
    <row r="784" spans="2:8" x14ac:dyDescent="0.25">
      <c r="C784" s="1" t="s">
        <v>10</v>
      </c>
      <c r="D784" s="54">
        <v>17064.61</v>
      </c>
      <c r="E784" s="81"/>
      <c r="F784" s="82"/>
      <c r="G784" s="84"/>
    </row>
    <row r="785" spans="2:8" x14ac:dyDescent="0.25">
      <c r="C785" s="37"/>
      <c r="D785" s="38"/>
      <c r="E785" s="50"/>
    </row>
    <row r="786" spans="2:8" x14ac:dyDescent="0.3">
      <c r="C786" s="36" t="s">
        <v>7</v>
      </c>
      <c r="D786" s="55" t="s">
        <v>115</v>
      </c>
    </row>
    <row r="787" spans="2:8" x14ac:dyDescent="0.3">
      <c r="C787" s="36" t="s">
        <v>11</v>
      </c>
      <c r="D787" s="55">
        <v>65</v>
      </c>
    </row>
    <row r="788" spans="2:8" x14ac:dyDescent="0.3">
      <c r="C788" s="36" t="s">
        <v>13</v>
      </c>
      <c r="D788" s="69" t="s">
        <v>35</v>
      </c>
      <c r="E788" s="41"/>
    </row>
    <row r="789" spans="2:8" ht="24" thickBot="1" x14ac:dyDescent="0.3">
      <c r="C789" s="42"/>
      <c r="D789" s="42"/>
    </row>
    <row r="790" spans="2:8" ht="48" thickBot="1" x14ac:dyDescent="0.3">
      <c r="B790" s="103" t="s">
        <v>17</v>
      </c>
      <c r="C790" s="104"/>
      <c r="D790" s="23" t="s">
        <v>20</v>
      </c>
      <c r="E790" s="99" t="s">
        <v>22</v>
      </c>
      <c r="F790" s="100"/>
      <c r="G790" s="2" t="s">
        <v>21</v>
      </c>
    </row>
    <row r="791" spans="2:8" ht="24" thickBot="1" x14ac:dyDescent="0.3">
      <c r="B791" s="90" t="s">
        <v>36</v>
      </c>
      <c r="C791" s="91"/>
      <c r="D791" s="70">
        <v>50.01</v>
      </c>
      <c r="E791" s="56">
        <v>5.5</v>
      </c>
      <c r="F791" s="18" t="s">
        <v>25</v>
      </c>
      <c r="G791" s="26">
        <f t="shared" ref="G791:G798" si="18">D791*E791</f>
        <v>275.05500000000001</v>
      </c>
      <c r="H791" s="101"/>
    </row>
    <row r="792" spans="2:8" x14ac:dyDescent="0.25">
      <c r="B792" s="92" t="s">
        <v>18</v>
      </c>
      <c r="C792" s="93"/>
      <c r="D792" s="59">
        <v>97.44</v>
      </c>
      <c r="E792" s="57"/>
      <c r="F792" s="19" t="s">
        <v>26</v>
      </c>
      <c r="G792" s="27">
        <f t="shared" si="18"/>
        <v>0</v>
      </c>
      <c r="H792" s="101"/>
    </row>
    <row r="793" spans="2:8" ht="24" thickBot="1" x14ac:dyDescent="0.3">
      <c r="B793" s="94" t="s">
        <v>19</v>
      </c>
      <c r="C793" s="95"/>
      <c r="D793" s="62">
        <v>151.63</v>
      </c>
      <c r="E793" s="58"/>
      <c r="F793" s="20" t="s">
        <v>26</v>
      </c>
      <c r="G793" s="28">
        <f t="shared" si="18"/>
        <v>0</v>
      </c>
      <c r="H793" s="101"/>
    </row>
    <row r="794" spans="2:8" ht="24" thickBot="1" x14ac:dyDescent="0.3">
      <c r="B794" s="96" t="s">
        <v>28</v>
      </c>
      <c r="C794" s="97"/>
      <c r="D794" s="71">
        <v>731.97</v>
      </c>
      <c r="E794" s="71">
        <v>5.5</v>
      </c>
      <c r="F794" s="24" t="s">
        <v>25</v>
      </c>
      <c r="G794" s="29">
        <f t="shared" si="18"/>
        <v>4025.835</v>
      </c>
      <c r="H794" s="101"/>
    </row>
    <row r="795" spans="2:8" x14ac:dyDescent="0.25">
      <c r="B795" s="92" t="s">
        <v>33</v>
      </c>
      <c r="C795" s="93"/>
      <c r="D795" s="59">
        <v>652.6</v>
      </c>
      <c r="E795" s="59"/>
      <c r="F795" s="19" t="s">
        <v>25</v>
      </c>
      <c r="G795" s="27">
        <f t="shared" si="18"/>
        <v>0</v>
      </c>
      <c r="H795" s="101"/>
    </row>
    <row r="796" spans="2:8" x14ac:dyDescent="0.25">
      <c r="B796" s="87" t="s">
        <v>27</v>
      </c>
      <c r="C796" s="88"/>
      <c r="D796" s="72">
        <v>526.99</v>
      </c>
      <c r="E796" s="60"/>
      <c r="F796" s="21" t="s">
        <v>25</v>
      </c>
      <c r="G796" s="30">
        <f t="shared" si="18"/>
        <v>0</v>
      </c>
      <c r="H796" s="101"/>
    </row>
    <row r="797" spans="2:8" x14ac:dyDescent="0.25">
      <c r="B797" s="87" t="s">
        <v>29</v>
      </c>
      <c r="C797" s="88"/>
      <c r="D797" s="73">
        <v>5438.99</v>
      </c>
      <c r="E797" s="61"/>
      <c r="F797" s="21" t="s">
        <v>25</v>
      </c>
      <c r="G797" s="30">
        <f t="shared" si="18"/>
        <v>0</v>
      </c>
      <c r="H797" s="101"/>
    </row>
    <row r="798" spans="2:8" x14ac:dyDescent="0.25">
      <c r="B798" s="87" t="s">
        <v>30</v>
      </c>
      <c r="C798" s="88"/>
      <c r="D798" s="73">
        <v>1672.77</v>
      </c>
      <c r="E798" s="61"/>
      <c r="F798" s="21" t="s">
        <v>25</v>
      </c>
      <c r="G798" s="30">
        <f t="shared" si="18"/>
        <v>0</v>
      </c>
      <c r="H798" s="101"/>
    </row>
    <row r="799" spans="2:8" x14ac:dyDescent="0.25">
      <c r="B799" s="87" t="s">
        <v>32</v>
      </c>
      <c r="C799" s="88"/>
      <c r="D799" s="73">
        <v>548.24</v>
      </c>
      <c r="E799" s="61"/>
      <c r="F799" s="21" t="s">
        <v>25</v>
      </c>
      <c r="G799" s="30">
        <f>D799*E799</f>
        <v>0</v>
      </c>
      <c r="H799" s="101"/>
    </row>
    <row r="800" spans="2:8" ht="24" thickBot="1" x14ac:dyDescent="0.3">
      <c r="B800" s="94" t="s">
        <v>31</v>
      </c>
      <c r="C800" s="95"/>
      <c r="D800" s="74">
        <v>340.74</v>
      </c>
      <c r="E800" s="62"/>
      <c r="F800" s="20" t="s">
        <v>25</v>
      </c>
      <c r="G800" s="31">
        <f>D800*E800</f>
        <v>0</v>
      </c>
      <c r="H800" s="101"/>
    </row>
    <row r="801" spans="2:8" x14ac:dyDescent="0.25">
      <c r="C801" s="3"/>
      <c r="D801" s="3"/>
      <c r="E801" s="4"/>
      <c r="F801" s="4"/>
      <c r="H801" s="45"/>
    </row>
    <row r="802" spans="2:8" ht="25.5" x14ac:dyDescent="0.25">
      <c r="C802" s="14" t="s">
        <v>14</v>
      </c>
      <c r="D802" s="6"/>
    </row>
    <row r="803" spans="2:8" ht="20.25" x14ac:dyDescent="0.25">
      <c r="C803" s="102" t="s">
        <v>6</v>
      </c>
      <c r="D803" s="51" t="s">
        <v>0</v>
      </c>
      <c r="E803" s="9">
        <f>IF(G791&gt;0, ROUND((G791+D784)/D784,2), 0)</f>
        <v>1.02</v>
      </c>
      <c r="F803" s="9"/>
      <c r="G803" s="10"/>
      <c r="H803" s="7"/>
    </row>
    <row r="804" spans="2:8" x14ac:dyDescent="0.25">
      <c r="C804" s="102"/>
      <c r="D804" s="51" t="s">
        <v>1</v>
      </c>
      <c r="E804" s="9">
        <f>IF(SUM(G792:G793)&gt;0,ROUND((G792+G793+D784)/D784,2),0)</f>
        <v>0</v>
      </c>
      <c r="F804" s="9"/>
      <c r="G804" s="11"/>
      <c r="H804" s="47"/>
    </row>
    <row r="805" spans="2:8" x14ac:dyDescent="0.25">
      <c r="C805" s="102"/>
      <c r="D805" s="51" t="s">
        <v>2</v>
      </c>
      <c r="E805" s="9">
        <f>IF(G794&gt;0,ROUND((G794+D784)/D784,2),0)</f>
        <v>1.24</v>
      </c>
      <c r="F805" s="12"/>
      <c r="G805" s="11"/>
    </row>
    <row r="806" spans="2:8" x14ac:dyDescent="0.25">
      <c r="C806" s="102"/>
      <c r="D806" s="13" t="s">
        <v>3</v>
      </c>
      <c r="E806" s="32">
        <f>IF(SUM(G795:G800)&gt;0,ROUND((SUM(G795:G800)+D784)/D784,2),0)</f>
        <v>0</v>
      </c>
      <c r="F806" s="10"/>
      <c r="G806" s="11"/>
    </row>
    <row r="807" spans="2:8" ht="25.5" x14ac:dyDescent="0.25">
      <c r="D807" s="33" t="s">
        <v>4</v>
      </c>
      <c r="E807" s="34">
        <f>SUM(E803:E806)-IF(VALUE(COUNTIF(E803:E806,"&gt;0"))=4,3,0)-IF(VALUE(COUNTIF(E803:E806,"&gt;0"))=3,2,0)-IF(VALUE(COUNTIF(E803:E806,"&gt;0"))=2,1,0)</f>
        <v>1.2599999999999998</v>
      </c>
      <c r="F807" s="25"/>
    </row>
    <row r="808" spans="2:8" x14ac:dyDescent="0.25">
      <c r="E808" s="15"/>
    </row>
    <row r="809" spans="2:8" ht="25.5" x14ac:dyDescent="0.35">
      <c r="B809" s="22"/>
      <c r="C809" s="16" t="s">
        <v>23</v>
      </c>
      <c r="D809" s="89">
        <f>E807*D784</f>
        <v>21501.408599999999</v>
      </c>
      <c r="E809" s="89"/>
    </row>
    <row r="810" spans="2:8" ht="20.25" x14ac:dyDescent="0.3">
      <c r="C810" s="17" t="s">
        <v>8</v>
      </c>
      <c r="D810" s="98">
        <f>D809/D783</f>
        <v>50.354586885245901</v>
      </c>
      <c r="E810" s="98"/>
      <c r="G810" s="7"/>
      <c r="H810" s="48"/>
    </row>
    <row r="820" spans="2:8" ht="60.75" x14ac:dyDescent="0.8">
      <c r="B820" s="85" t="s">
        <v>54</v>
      </c>
      <c r="C820" s="85"/>
      <c r="D820" s="85"/>
      <c r="E820" s="85"/>
      <c r="F820" s="85"/>
      <c r="G820" s="85"/>
      <c r="H820" s="85"/>
    </row>
    <row r="821" spans="2:8" x14ac:dyDescent="0.25">
      <c r="B821" s="86" t="s">
        <v>37</v>
      </c>
      <c r="C821" s="86"/>
      <c r="D821" s="86"/>
      <c r="E821" s="86"/>
      <c r="F821" s="86"/>
      <c r="G821" s="86"/>
    </row>
    <row r="822" spans="2:8" x14ac:dyDescent="0.25">
      <c r="C822" s="52"/>
      <c r="G822" s="7"/>
    </row>
    <row r="823" spans="2:8" ht="25.5" x14ac:dyDescent="0.25">
      <c r="C823" s="14" t="s">
        <v>5</v>
      </c>
      <c r="D823" s="6"/>
    </row>
    <row r="824" spans="2:8" ht="20.25" x14ac:dyDescent="0.25">
      <c r="B824" s="10"/>
      <c r="C824" s="75" t="s">
        <v>15</v>
      </c>
      <c r="D824" s="78" t="s">
        <v>80</v>
      </c>
      <c r="E824" s="78"/>
      <c r="F824" s="78"/>
      <c r="G824" s="78"/>
      <c r="H824" s="40"/>
    </row>
    <row r="825" spans="2:8" ht="20.25" x14ac:dyDescent="0.25">
      <c r="B825" s="10"/>
      <c r="C825" s="76"/>
      <c r="D825" s="78" t="s">
        <v>109</v>
      </c>
      <c r="E825" s="78"/>
      <c r="F825" s="78"/>
      <c r="G825" s="78"/>
      <c r="H825" s="40"/>
    </row>
    <row r="826" spans="2:8" ht="20.25" x14ac:dyDescent="0.25">
      <c r="B826" s="10"/>
      <c r="C826" s="77"/>
      <c r="D826" s="78" t="s">
        <v>116</v>
      </c>
      <c r="E826" s="78"/>
      <c r="F826" s="78"/>
      <c r="G826" s="78"/>
      <c r="H826" s="40"/>
    </row>
    <row r="827" spans="2:8" x14ac:dyDescent="0.25">
      <c r="C827" s="35" t="s">
        <v>12</v>
      </c>
      <c r="D827" s="53">
        <v>3.2</v>
      </c>
      <c r="E827" s="49"/>
      <c r="F827" s="10"/>
    </row>
    <row r="828" spans="2:8" x14ac:dyDescent="0.25">
      <c r="C828" s="1" t="s">
        <v>9</v>
      </c>
      <c r="D828" s="54">
        <v>282</v>
      </c>
      <c r="E828" s="79" t="s">
        <v>16</v>
      </c>
      <c r="F828" s="80"/>
      <c r="G828" s="83">
        <f>D829/D828</f>
        <v>27.405709219858156</v>
      </c>
    </row>
    <row r="829" spans="2:8" x14ac:dyDescent="0.25">
      <c r="C829" s="1" t="s">
        <v>10</v>
      </c>
      <c r="D829" s="54">
        <v>7728.41</v>
      </c>
      <c r="E829" s="81"/>
      <c r="F829" s="82"/>
      <c r="G829" s="84"/>
    </row>
    <row r="830" spans="2:8" x14ac:dyDescent="0.25">
      <c r="C830" s="37"/>
      <c r="D830" s="38"/>
      <c r="E830" s="50"/>
    </row>
    <row r="831" spans="2:8" x14ac:dyDescent="0.3">
      <c r="C831" s="36" t="s">
        <v>7</v>
      </c>
      <c r="D831" s="55" t="s">
        <v>117</v>
      </c>
    </row>
    <row r="832" spans="2:8" x14ac:dyDescent="0.3">
      <c r="C832" s="36" t="s">
        <v>11</v>
      </c>
      <c r="D832" s="55">
        <v>95</v>
      </c>
    </row>
    <row r="833" spans="2:8" x14ac:dyDescent="0.3">
      <c r="C833" s="36" t="s">
        <v>13</v>
      </c>
      <c r="D833" s="69" t="s">
        <v>35</v>
      </c>
      <c r="E833" s="41"/>
    </row>
    <row r="834" spans="2:8" ht="24" thickBot="1" x14ac:dyDescent="0.3">
      <c r="C834" s="42"/>
      <c r="D834" s="42"/>
    </row>
    <row r="835" spans="2:8" ht="48" thickBot="1" x14ac:dyDescent="0.3">
      <c r="B835" s="103" t="s">
        <v>17</v>
      </c>
      <c r="C835" s="104"/>
      <c r="D835" s="23" t="s">
        <v>20</v>
      </c>
      <c r="E835" s="99" t="s">
        <v>22</v>
      </c>
      <c r="F835" s="100"/>
      <c r="G835" s="2" t="s">
        <v>21</v>
      </c>
    </row>
    <row r="836" spans="2:8" ht="24" thickBot="1" x14ac:dyDescent="0.3">
      <c r="B836" s="90" t="s">
        <v>36</v>
      </c>
      <c r="C836" s="91"/>
      <c r="D836" s="70">
        <v>50.01</v>
      </c>
      <c r="E836" s="56">
        <v>3.2</v>
      </c>
      <c r="F836" s="18" t="s">
        <v>25</v>
      </c>
      <c r="G836" s="26">
        <f t="shared" ref="G836:G843" si="19">D836*E836</f>
        <v>160.03200000000001</v>
      </c>
      <c r="H836" s="101"/>
    </row>
    <row r="837" spans="2:8" x14ac:dyDescent="0.25">
      <c r="B837" s="92" t="s">
        <v>18</v>
      </c>
      <c r="C837" s="93"/>
      <c r="D837" s="59">
        <v>97.44</v>
      </c>
      <c r="E837" s="57"/>
      <c r="F837" s="19" t="s">
        <v>26</v>
      </c>
      <c r="G837" s="27">
        <f t="shared" si="19"/>
        <v>0</v>
      </c>
      <c r="H837" s="101"/>
    </row>
    <row r="838" spans="2:8" ht="24" thickBot="1" x14ac:dyDescent="0.3">
      <c r="B838" s="94" t="s">
        <v>19</v>
      </c>
      <c r="C838" s="95"/>
      <c r="D838" s="62">
        <v>151.63</v>
      </c>
      <c r="E838" s="58"/>
      <c r="F838" s="20" t="s">
        <v>26</v>
      </c>
      <c r="G838" s="28">
        <f t="shared" si="19"/>
        <v>0</v>
      </c>
      <c r="H838" s="101"/>
    </row>
    <row r="839" spans="2:8" ht="24" thickBot="1" x14ac:dyDescent="0.3">
      <c r="B839" s="96" t="s">
        <v>28</v>
      </c>
      <c r="C839" s="97"/>
      <c r="D839" s="71">
        <v>731.97</v>
      </c>
      <c r="E839" s="71">
        <v>3.2</v>
      </c>
      <c r="F839" s="24" t="s">
        <v>25</v>
      </c>
      <c r="G839" s="29">
        <f t="shared" si="19"/>
        <v>2342.3040000000001</v>
      </c>
      <c r="H839" s="101"/>
    </row>
    <row r="840" spans="2:8" x14ac:dyDescent="0.25">
      <c r="B840" s="92" t="s">
        <v>33</v>
      </c>
      <c r="C840" s="93"/>
      <c r="D840" s="59">
        <v>652.6</v>
      </c>
      <c r="E840" s="59"/>
      <c r="F840" s="19" t="s">
        <v>25</v>
      </c>
      <c r="G840" s="27">
        <f t="shared" si="19"/>
        <v>0</v>
      </c>
      <c r="H840" s="101"/>
    </row>
    <row r="841" spans="2:8" x14ac:dyDescent="0.25">
      <c r="B841" s="87" t="s">
        <v>27</v>
      </c>
      <c r="C841" s="88"/>
      <c r="D841" s="72">
        <v>526.99</v>
      </c>
      <c r="E841" s="60"/>
      <c r="F841" s="21" t="s">
        <v>25</v>
      </c>
      <c r="G841" s="30">
        <f t="shared" si="19"/>
        <v>0</v>
      </c>
      <c r="H841" s="101"/>
    </row>
    <row r="842" spans="2:8" x14ac:dyDescent="0.25">
      <c r="B842" s="87" t="s">
        <v>29</v>
      </c>
      <c r="C842" s="88"/>
      <c r="D842" s="73">
        <v>5438.99</v>
      </c>
      <c r="E842" s="61"/>
      <c r="F842" s="21" t="s">
        <v>25</v>
      </c>
      <c r="G842" s="30">
        <f t="shared" si="19"/>
        <v>0</v>
      </c>
      <c r="H842" s="101"/>
    </row>
    <row r="843" spans="2:8" x14ac:dyDescent="0.25">
      <c r="B843" s="87" t="s">
        <v>30</v>
      </c>
      <c r="C843" s="88"/>
      <c r="D843" s="73">
        <v>1672.77</v>
      </c>
      <c r="E843" s="61"/>
      <c r="F843" s="21" t="s">
        <v>25</v>
      </c>
      <c r="G843" s="30">
        <f t="shared" si="19"/>
        <v>0</v>
      </c>
      <c r="H843" s="101"/>
    </row>
    <row r="844" spans="2:8" x14ac:dyDescent="0.25">
      <c r="B844" s="87" t="s">
        <v>32</v>
      </c>
      <c r="C844" s="88"/>
      <c r="D844" s="73">
        <v>548.24</v>
      </c>
      <c r="E844" s="61"/>
      <c r="F844" s="21" t="s">
        <v>25</v>
      </c>
      <c r="G844" s="30">
        <f>D844*E844</f>
        <v>0</v>
      </c>
      <c r="H844" s="101"/>
    </row>
    <row r="845" spans="2:8" ht="24" thickBot="1" x14ac:dyDescent="0.3">
      <c r="B845" s="94" t="s">
        <v>31</v>
      </c>
      <c r="C845" s="95"/>
      <c r="D845" s="74">
        <v>340.74</v>
      </c>
      <c r="E845" s="62"/>
      <c r="F845" s="20" t="s">
        <v>25</v>
      </c>
      <c r="G845" s="31">
        <f>D845*E845</f>
        <v>0</v>
      </c>
      <c r="H845" s="101"/>
    </row>
    <row r="846" spans="2:8" x14ac:dyDescent="0.25">
      <c r="C846" s="3"/>
      <c r="D846" s="3"/>
      <c r="E846" s="4"/>
      <c r="F846" s="4"/>
      <c r="H846" s="45"/>
    </row>
    <row r="847" spans="2:8" ht="25.5" x14ac:dyDescent="0.25">
      <c r="C847" s="14" t="s">
        <v>14</v>
      </c>
      <c r="D847" s="6"/>
    </row>
    <row r="848" spans="2:8" ht="20.25" x14ac:dyDescent="0.25">
      <c r="C848" s="102" t="s">
        <v>6</v>
      </c>
      <c r="D848" s="51" t="s">
        <v>0</v>
      </c>
      <c r="E848" s="9">
        <f>IF(G836&gt;0, ROUND((G836+D829)/D829,2), 0)</f>
        <v>1.02</v>
      </c>
      <c r="F848" s="9"/>
      <c r="G848" s="10"/>
      <c r="H848" s="7"/>
    </row>
    <row r="849" spans="2:8" x14ac:dyDescent="0.25">
      <c r="C849" s="102"/>
      <c r="D849" s="51" t="s">
        <v>1</v>
      </c>
      <c r="E849" s="9">
        <f>IF(SUM(G837:G838)&gt;0,ROUND((G837+G838+D829)/D829,2),0)</f>
        <v>0</v>
      </c>
      <c r="F849" s="9"/>
      <c r="G849" s="11"/>
      <c r="H849" s="47"/>
    </row>
    <row r="850" spans="2:8" x14ac:dyDescent="0.25">
      <c r="C850" s="102"/>
      <c r="D850" s="51" t="s">
        <v>2</v>
      </c>
      <c r="E850" s="9">
        <f>IF(G839&gt;0,ROUND((G839+D829)/D829,2),0)</f>
        <v>1.3</v>
      </c>
      <c r="F850" s="12"/>
      <c r="G850" s="11"/>
    </row>
    <row r="851" spans="2:8" x14ac:dyDescent="0.25">
      <c r="C851" s="102"/>
      <c r="D851" s="13" t="s">
        <v>3</v>
      </c>
      <c r="E851" s="32">
        <f>IF(SUM(G840:G845)&gt;0,ROUND((SUM(G840:G845)+D829)/D829,2),0)</f>
        <v>0</v>
      </c>
      <c r="F851" s="10"/>
      <c r="G851" s="11"/>
    </row>
    <row r="852" spans="2:8" ht="25.5" x14ac:dyDescent="0.25">
      <c r="D852" s="33" t="s">
        <v>4</v>
      </c>
      <c r="E852" s="34">
        <f>SUM(E848:E851)-IF(VALUE(COUNTIF(E848:E851,"&gt;0"))=4,3,0)-IF(VALUE(COUNTIF(E848:E851,"&gt;0"))=3,2,0)-IF(VALUE(COUNTIF(E848:E851,"&gt;0"))=2,1,0)</f>
        <v>1.3200000000000003</v>
      </c>
      <c r="F852" s="25"/>
    </row>
    <row r="853" spans="2:8" x14ac:dyDescent="0.25">
      <c r="E853" s="15"/>
    </row>
    <row r="854" spans="2:8" ht="25.5" x14ac:dyDescent="0.35">
      <c r="B854" s="22"/>
      <c r="C854" s="16" t="s">
        <v>23</v>
      </c>
      <c r="D854" s="89">
        <f>E852*D829</f>
        <v>10201.501200000002</v>
      </c>
      <c r="E854" s="89"/>
    </row>
    <row r="855" spans="2:8" ht="20.25" x14ac:dyDescent="0.3">
      <c r="C855" s="17" t="s">
        <v>8</v>
      </c>
      <c r="D855" s="98">
        <f>D854/D828</f>
        <v>36.175536170212773</v>
      </c>
      <c r="E855" s="98"/>
      <c r="G855" s="7"/>
      <c r="H855" s="48"/>
    </row>
    <row r="865" spans="2:8" ht="60.75" x14ac:dyDescent="0.8">
      <c r="B865" s="85" t="s">
        <v>55</v>
      </c>
      <c r="C865" s="85"/>
      <c r="D865" s="85"/>
      <c r="E865" s="85"/>
      <c r="F865" s="85"/>
      <c r="G865" s="85"/>
      <c r="H865" s="85"/>
    </row>
    <row r="866" spans="2:8" x14ac:dyDescent="0.25">
      <c r="B866" s="86" t="s">
        <v>37</v>
      </c>
      <c r="C866" s="86"/>
      <c r="D866" s="86"/>
      <c r="E866" s="86"/>
      <c r="F866" s="86"/>
      <c r="G866" s="86"/>
    </row>
    <row r="867" spans="2:8" x14ac:dyDescent="0.25">
      <c r="C867" s="52"/>
      <c r="G867" s="7"/>
    </row>
    <row r="868" spans="2:8" ht="25.5" x14ac:dyDescent="0.25">
      <c r="C868" s="14" t="s">
        <v>5</v>
      </c>
      <c r="D868" s="6"/>
    </row>
    <row r="869" spans="2:8" ht="20.25" x14ac:dyDescent="0.25">
      <c r="B869" s="10"/>
      <c r="C869" s="75" t="s">
        <v>15</v>
      </c>
      <c r="D869" s="78" t="s">
        <v>80</v>
      </c>
      <c r="E869" s="78"/>
      <c r="F869" s="78"/>
      <c r="G869" s="78"/>
      <c r="H869" s="40"/>
    </row>
    <row r="870" spans="2:8" ht="20.25" x14ac:dyDescent="0.25">
      <c r="B870" s="10"/>
      <c r="C870" s="76"/>
      <c r="D870" s="78" t="s">
        <v>109</v>
      </c>
      <c r="E870" s="78"/>
      <c r="F870" s="78"/>
      <c r="G870" s="78"/>
      <c r="H870" s="40"/>
    </row>
    <row r="871" spans="2:8" ht="20.25" x14ac:dyDescent="0.25">
      <c r="B871" s="10"/>
      <c r="C871" s="77"/>
      <c r="D871" s="78" t="s">
        <v>118</v>
      </c>
      <c r="E871" s="78"/>
      <c r="F871" s="78"/>
      <c r="G871" s="78"/>
      <c r="H871" s="40"/>
    </row>
    <row r="872" spans="2:8" x14ac:dyDescent="0.25">
      <c r="C872" s="35" t="s">
        <v>12</v>
      </c>
      <c r="D872" s="53">
        <v>0.7</v>
      </c>
      <c r="E872" s="49"/>
      <c r="F872" s="10"/>
    </row>
    <row r="873" spans="2:8" x14ac:dyDescent="0.25">
      <c r="C873" s="1" t="s">
        <v>9</v>
      </c>
      <c r="D873" s="54">
        <v>69</v>
      </c>
      <c r="E873" s="79" t="s">
        <v>16</v>
      </c>
      <c r="F873" s="80"/>
      <c r="G873" s="83">
        <f>D874/D873</f>
        <v>6.532028985507246</v>
      </c>
    </row>
    <row r="874" spans="2:8" x14ac:dyDescent="0.25">
      <c r="C874" s="1" t="s">
        <v>10</v>
      </c>
      <c r="D874" s="54">
        <v>450.71</v>
      </c>
      <c r="E874" s="81"/>
      <c r="F874" s="82"/>
      <c r="G874" s="84"/>
    </row>
    <row r="875" spans="2:8" x14ac:dyDescent="0.25">
      <c r="C875" s="37"/>
      <c r="D875" s="38"/>
      <c r="E875" s="50"/>
    </row>
    <row r="876" spans="2:8" x14ac:dyDescent="0.3">
      <c r="C876" s="36" t="s">
        <v>7</v>
      </c>
      <c r="D876" s="55" t="s">
        <v>119</v>
      </c>
    </row>
    <row r="877" spans="2:8" x14ac:dyDescent="0.3">
      <c r="C877" s="36" t="s">
        <v>11</v>
      </c>
      <c r="D877" s="55">
        <v>55</v>
      </c>
    </row>
    <row r="878" spans="2:8" x14ac:dyDescent="0.3">
      <c r="C878" s="36" t="s">
        <v>13</v>
      </c>
      <c r="D878" s="69" t="s">
        <v>35</v>
      </c>
      <c r="E878" s="41"/>
    </row>
    <row r="879" spans="2:8" ht="24" thickBot="1" x14ac:dyDescent="0.3">
      <c r="C879" s="42"/>
      <c r="D879" s="42"/>
    </row>
    <row r="880" spans="2:8" ht="48" thickBot="1" x14ac:dyDescent="0.3">
      <c r="B880" s="103" t="s">
        <v>17</v>
      </c>
      <c r="C880" s="104"/>
      <c r="D880" s="23" t="s">
        <v>20</v>
      </c>
      <c r="E880" s="99" t="s">
        <v>22</v>
      </c>
      <c r="F880" s="100"/>
      <c r="G880" s="2" t="s">
        <v>21</v>
      </c>
    </row>
    <row r="881" spans="2:8" ht="24" thickBot="1" x14ac:dyDescent="0.3">
      <c r="B881" s="90" t="s">
        <v>36</v>
      </c>
      <c r="C881" s="91"/>
      <c r="D881" s="70">
        <v>50.01</v>
      </c>
      <c r="E881" s="56">
        <v>0.7</v>
      </c>
      <c r="F881" s="18" t="s">
        <v>25</v>
      </c>
      <c r="G881" s="26">
        <f t="shared" ref="G881:G888" si="20">D881*E881</f>
        <v>35.006999999999998</v>
      </c>
      <c r="H881" s="101"/>
    </row>
    <row r="882" spans="2:8" x14ac:dyDescent="0.25">
      <c r="B882" s="92" t="s">
        <v>18</v>
      </c>
      <c r="C882" s="93"/>
      <c r="D882" s="59">
        <v>97.44</v>
      </c>
      <c r="E882" s="57"/>
      <c r="F882" s="19" t="s">
        <v>26</v>
      </c>
      <c r="G882" s="27">
        <f t="shared" si="20"/>
        <v>0</v>
      </c>
      <c r="H882" s="101"/>
    </row>
    <row r="883" spans="2:8" ht="24" thickBot="1" x14ac:dyDescent="0.3">
      <c r="B883" s="94" t="s">
        <v>19</v>
      </c>
      <c r="C883" s="95"/>
      <c r="D883" s="62">
        <v>151.63</v>
      </c>
      <c r="E883" s="58"/>
      <c r="F883" s="20" t="s">
        <v>26</v>
      </c>
      <c r="G883" s="28">
        <f t="shared" si="20"/>
        <v>0</v>
      </c>
      <c r="H883" s="101"/>
    </row>
    <row r="884" spans="2:8" ht="24" thickBot="1" x14ac:dyDescent="0.3">
      <c r="B884" s="96" t="s">
        <v>28</v>
      </c>
      <c r="C884" s="97"/>
      <c r="D884" s="71">
        <v>731.97</v>
      </c>
      <c r="E884" s="71">
        <v>0.7</v>
      </c>
      <c r="F884" s="24" t="s">
        <v>25</v>
      </c>
      <c r="G884" s="29">
        <f t="shared" si="20"/>
        <v>512.37900000000002</v>
      </c>
      <c r="H884" s="101"/>
    </row>
    <row r="885" spans="2:8" x14ac:dyDescent="0.25">
      <c r="B885" s="92" t="s">
        <v>33</v>
      </c>
      <c r="C885" s="93"/>
      <c r="D885" s="59">
        <v>652.6</v>
      </c>
      <c r="E885" s="59"/>
      <c r="F885" s="19" t="s">
        <v>25</v>
      </c>
      <c r="G885" s="27">
        <f t="shared" si="20"/>
        <v>0</v>
      </c>
      <c r="H885" s="101"/>
    </row>
    <row r="886" spans="2:8" x14ac:dyDescent="0.25">
      <c r="B886" s="87" t="s">
        <v>27</v>
      </c>
      <c r="C886" s="88"/>
      <c r="D886" s="72">
        <v>526.99</v>
      </c>
      <c r="E886" s="60"/>
      <c r="F886" s="21" t="s">
        <v>25</v>
      </c>
      <c r="G886" s="30">
        <f t="shared" si="20"/>
        <v>0</v>
      </c>
      <c r="H886" s="101"/>
    </row>
    <row r="887" spans="2:8" x14ac:dyDescent="0.25">
      <c r="B887" s="87" t="s">
        <v>29</v>
      </c>
      <c r="C887" s="88"/>
      <c r="D887" s="73">
        <v>5438.99</v>
      </c>
      <c r="E887" s="61"/>
      <c r="F887" s="21" t="s">
        <v>25</v>
      </c>
      <c r="G887" s="30">
        <f t="shared" si="20"/>
        <v>0</v>
      </c>
      <c r="H887" s="101"/>
    </row>
    <row r="888" spans="2:8" x14ac:dyDescent="0.25">
      <c r="B888" s="87" t="s">
        <v>30</v>
      </c>
      <c r="C888" s="88"/>
      <c r="D888" s="73">
        <v>1672.77</v>
      </c>
      <c r="E888" s="61"/>
      <c r="F888" s="21" t="s">
        <v>25</v>
      </c>
      <c r="G888" s="30">
        <f t="shared" si="20"/>
        <v>0</v>
      </c>
      <c r="H888" s="101"/>
    </row>
    <row r="889" spans="2:8" x14ac:dyDescent="0.25">
      <c r="B889" s="87" t="s">
        <v>32</v>
      </c>
      <c r="C889" s="88"/>
      <c r="D889" s="73">
        <v>548.24</v>
      </c>
      <c r="E889" s="61"/>
      <c r="F889" s="21" t="s">
        <v>25</v>
      </c>
      <c r="G889" s="30">
        <f>D889*E889</f>
        <v>0</v>
      </c>
      <c r="H889" s="101"/>
    </row>
    <row r="890" spans="2:8" ht="24" thickBot="1" x14ac:dyDescent="0.3">
      <c r="B890" s="94" t="s">
        <v>31</v>
      </c>
      <c r="C890" s="95"/>
      <c r="D890" s="74">
        <v>340.74</v>
      </c>
      <c r="E890" s="62"/>
      <c r="F890" s="20" t="s">
        <v>25</v>
      </c>
      <c r="G890" s="31">
        <f>D890*E890</f>
        <v>0</v>
      </c>
      <c r="H890" s="101"/>
    </row>
    <row r="891" spans="2:8" x14ac:dyDescent="0.25">
      <c r="C891" s="3"/>
      <c r="D891" s="3"/>
      <c r="E891" s="4"/>
      <c r="F891" s="4"/>
      <c r="H891" s="45"/>
    </row>
    <row r="892" spans="2:8" ht="25.5" x14ac:dyDescent="0.25">
      <c r="C892" s="14" t="s">
        <v>14</v>
      </c>
      <c r="D892" s="6"/>
    </row>
    <row r="893" spans="2:8" ht="20.25" x14ac:dyDescent="0.25">
      <c r="C893" s="102" t="s">
        <v>6</v>
      </c>
      <c r="D893" s="51" t="s">
        <v>0</v>
      </c>
      <c r="E893" s="9">
        <f>IF(G881&gt;0, ROUND((G881+D874)/D874,2), 0)</f>
        <v>1.08</v>
      </c>
      <c r="F893" s="9"/>
      <c r="G893" s="10"/>
      <c r="H893" s="7"/>
    </row>
    <row r="894" spans="2:8" x14ac:dyDescent="0.25">
      <c r="C894" s="102"/>
      <c r="D894" s="51" t="s">
        <v>1</v>
      </c>
      <c r="E894" s="9">
        <f>IF(SUM(G882:G883)&gt;0,ROUND((G882+G883+D874)/D874,2),0)</f>
        <v>0</v>
      </c>
      <c r="F894" s="9"/>
      <c r="G894" s="11"/>
      <c r="H894" s="47"/>
    </row>
    <row r="895" spans="2:8" x14ac:dyDescent="0.25">
      <c r="C895" s="102"/>
      <c r="D895" s="51" t="s">
        <v>2</v>
      </c>
      <c r="E895" s="9">
        <f>IF(G884&gt;0,ROUND((G884+D874)/D874,2),0)</f>
        <v>2.14</v>
      </c>
      <c r="F895" s="12"/>
      <c r="G895" s="11"/>
    </row>
    <row r="896" spans="2:8" x14ac:dyDescent="0.25">
      <c r="C896" s="102"/>
      <c r="D896" s="13" t="s">
        <v>3</v>
      </c>
      <c r="E896" s="32">
        <f>IF(SUM(G885:G890)&gt;0,ROUND((SUM(G885:G890)+D874)/D874,2),0)</f>
        <v>0</v>
      </c>
      <c r="F896" s="10"/>
      <c r="G896" s="11"/>
    </row>
    <row r="897" spans="2:8" ht="25.5" x14ac:dyDescent="0.25">
      <c r="D897" s="33" t="s">
        <v>4</v>
      </c>
      <c r="E897" s="34">
        <f>SUM(E893:E896)-IF(VALUE(COUNTIF(E893:E896,"&gt;0"))=4,3,0)-IF(VALUE(COUNTIF(E893:E896,"&gt;0"))=3,2,0)-IF(VALUE(COUNTIF(E893:E896,"&gt;0"))=2,1,0)</f>
        <v>2.2200000000000002</v>
      </c>
      <c r="F897" s="25"/>
    </row>
    <row r="898" spans="2:8" x14ac:dyDescent="0.25">
      <c r="E898" s="15"/>
    </row>
    <row r="899" spans="2:8" ht="25.5" x14ac:dyDescent="0.35">
      <c r="B899" s="22"/>
      <c r="C899" s="16" t="s">
        <v>23</v>
      </c>
      <c r="D899" s="89">
        <f>E897*D874</f>
        <v>1000.5762000000001</v>
      </c>
      <c r="E899" s="89"/>
    </row>
    <row r="900" spans="2:8" ht="20.25" x14ac:dyDescent="0.3">
      <c r="C900" s="17" t="s">
        <v>8</v>
      </c>
      <c r="D900" s="98">
        <f>D899/D873</f>
        <v>14.501104347826088</v>
      </c>
      <c r="E900" s="98"/>
      <c r="G900" s="7"/>
      <c r="H900" s="48"/>
    </row>
    <row r="910" spans="2:8" ht="60.75" x14ac:dyDescent="0.8">
      <c r="B910" s="85" t="s">
        <v>56</v>
      </c>
      <c r="C910" s="85"/>
      <c r="D910" s="85"/>
      <c r="E910" s="85"/>
      <c r="F910" s="85"/>
      <c r="G910" s="85"/>
      <c r="H910" s="85"/>
    </row>
    <row r="911" spans="2:8" x14ac:dyDescent="0.25">
      <c r="B911" s="86" t="s">
        <v>37</v>
      </c>
      <c r="C911" s="86"/>
      <c r="D911" s="86"/>
      <c r="E911" s="86"/>
      <c r="F911" s="86"/>
      <c r="G911" s="86"/>
    </row>
    <row r="912" spans="2:8" x14ac:dyDescent="0.25">
      <c r="C912" s="52"/>
      <c r="G912" s="7"/>
    </row>
    <row r="913" spans="2:8" ht="25.5" x14ac:dyDescent="0.25">
      <c r="C913" s="14" t="s">
        <v>5</v>
      </c>
      <c r="D913" s="6"/>
    </row>
    <row r="914" spans="2:8" ht="20.25" x14ac:dyDescent="0.25">
      <c r="B914" s="10"/>
      <c r="C914" s="75" t="s">
        <v>15</v>
      </c>
      <c r="D914" s="78" t="s">
        <v>80</v>
      </c>
      <c r="E914" s="78"/>
      <c r="F914" s="78"/>
      <c r="G914" s="78"/>
      <c r="H914" s="40"/>
    </row>
    <row r="915" spans="2:8" ht="20.25" x14ac:dyDescent="0.25">
      <c r="B915" s="10"/>
      <c r="C915" s="76"/>
      <c r="D915" s="78" t="s">
        <v>109</v>
      </c>
      <c r="E915" s="78"/>
      <c r="F915" s="78"/>
      <c r="G915" s="78"/>
      <c r="H915" s="40"/>
    </row>
    <row r="916" spans="2:8" ht="20.25" x14ac:dyDescent="0.25">
      <c r="B916" s="10"/>
      <c r="C916" s="77"/>
      <c r="D916" s="78" t="s">
        <v>120</v>
      </c>
      <c r="E916" s="78"/>
      <c r="F916" s="78"/>
      <c r="G916" s="78"/>
      <c r="H916" s="40"/>
    </row>
    <row r="917" spans="2:8" x14ac:dyDescent="0.25">
      <c r="C917" s="35" t="s">
        <v>12</v>
      </c>
      <c r="D917" s="53">
        <v>0.6</v>
      </c>
      <c r="E917" s="49"/>
      <c r="F917" s="10"/>
    </row>
    <row r="918" spans="2:8" x14ac:dyDescent="0.25">
      <c r="C918" s="1" t="s">
        <v>9</v>
      </c>
      <c r="D918" s="54">
        <v>60</v>
      </c>
      <c r="E918" s="79" t="s">
        <v>16</v>
      </c>
      <c r="F918" s="80"/>
      <c r="G918" s="83">
        <f>D919/D918</f>
        <v>6.0789999999999997</v>
      </c>
    </row>
    <row r="919" spans="2:8" x14ac:dyDescent="0.25">
      <c r="C919" s="1" t="s">
        <v>10</v>
      </c>
      <c r="D919" s="54">
        <v>364.74</v>
      </c>
      <c r="E919" s="81"/>
      <c r="F919" s="82"/>
      <c r="G919" s="84"/>
    </row>
    <row r="920" spans="2:8" x14ac:dyDescent="0.25">
      <c r="C920" s="37"/>
      <c r="D920" s="38"/>
      <c r="E920" s="50"/>
    </row>
    <row r="921" spans="2:8" x14ac:dyDescent="0.3">
      <c r="C921" s="36" t="s">
        <v>7</v>
      </c>
      <c r="D921" s="55" t="s">
        <v>121</v>
      </c>
    </row>
    <row r="922" spans="2:8" x14ac:dyDescent="0.3">
      <c r="C922" s="36" t="s">
        <v>11</v>
      </c>
      <c r="D922" s="55">
        <v>55</v>
      </c>
    </row>
    <row r="923" spans="2:8" x14ac:dyDescent="0.3">
      <c r="C923" s="36" t="s">
        <v>13</v>
      </c>
      <c r="D923" s="69" t="s">
        <v>35</v>
      </c>
      <c r="E923" s="41"/>
    </row>
    <row r="924" spans="2:8" ht="24" thickBot="1" x14ac:dyDescent="0.3">
      <c r="C924" s="42"/>
      <c r="D924" s="42"/>
    </row>
    <row r="925" spans="2:8" ht="48" thickBot="1" x14ac:dyDescent="0.3">
      <c r="B925" s="103" t="s">
        <v>17</v>
      </c>
      <c r="C925" s="104"/>
      <c r="D925" s="23" t="s">
        <v>20</v>
      </c>
      <c r="E925" s="99" t="s">
        <v>22</v>
      </c>
      <c r="F925" s="100"/>
      <c r="G925" s="2" t="s">
        <v>21</v>
      </c>
    </row>
    <row r="926" spans="2:8" ht="24" thickBot="1" x14ac:dyDescent="0.3">
      <c r="B926" s="90" t="s">
        <v>36</v>
      </c>
      <c r="C926" s="91"/>
      <c r="D926" s="70">
        <v>50.01</v>
      </c>
      <c r="E926" s="56">
        <v>0.6</v>
      </c>
      <c r="F926" s="18" t="s">
        <v>25</v>
      </c>
      <c r="G926" s="26">
        <f t="shared" ref="G926:G933" si="21">D926*E926</f>
        <v>30.005999999999997</v>
      </c>
      <c r="H926" s="101"/>
    </row>
    <row r="927" spans="2:8" x14ac:dyDescent="0.25">
      <c r="B927" s="92" t="s">
        <v>18</v>
      </c>
      <c r="C927" s="93"/>
      <c r="D927" s="59">
        <v>97.44</v>
      </c>
      <c r="E927" s="57"/>
      <c r="F927" s="19" t="s">
        <v>26</v>
      </c>
      <c r="G927" s="27">
        <f t="shared" si="21"/>
        <v>0</v>
      </c>
      <c r="H927" s="101"/>
    </row>
    <row r="928" spans="2:8" ht="24" thickBot="1" x14ac:dyDescent="0.3">
      <c r="B928" s="94" t="s">
        <v>19</v>
      </c>
      <c r="C928" s="95"/>
      <c r="D928" s="62">
        <v>151.63</v>
      </c>
      <c r="E928" s="58"/>
      <c r="F928" s="20" t="s">
        <v>26</v>
      </c>
      <c r="G928" s="28">
        <f t="shared" si="21"/>
        <v>0</v>
      </c>
      <c r="H928" s="101"/>
    </row>
    <row r="929" spans="2:8" ht="24" thickBot="1" x14ac:dyDescent="0.3">
      <c r="B929" s="96" t="s">
        <v>28</v>
      </c>
      <c r="C929" s="97"/>
      <c r="D929" s="71">
        <v>731.97</v>
      </c>
      <c r="E929" s="71">
        <v>0.6</v>
      </c>
      <c r="F929" s="24" t="s">
        <v>25</v>
      </c>
      <c r="G929" s="29">
        <f t="shared" si="21"/>
        <v>439.18200000000002</v>
      </c>
      <c r="H929" s="101"/>
    </row>
    <row r="930" spans="2:8" x14ac:dyDescent="0.25">
      <c r="B930" s="92" t="s">
        <v>33</v>
      </c>
      <c r="C930" s="93"/>
      <c r="D930" s="59">
        <v>652.6</v>
      </c>
      <c r="E930" s="59"/>
      <c r="F930" s="19" t="s">
        <v>25</v>
      </c>
      <c r="G930" s="27">
        <f t="shared" si="21"/>
        <v>0</v>
      </c>
      <c r="H930" s="101"/>
    </row>
    <row r="931" spans="2:8" x14ac:dyDescent="0.25">
      <c r="B931" s="87" t="s">
        <v>27</v>
      </c>
      <c r="C931" s="88"/>
      <c r="D931" s="72">
        <v>526.99</v>
      </c>
      <c r="E931" s="60"/>
      <c r="F931" s="21" t="s">
        <v>25</v>
      </c>
      <c r="G931" s="30">
        <f t="shared" si="21"/>
        <v>0</v>
      </c>
      <c r="H931" s="101"/>
    </row>
    <row r="932" spans="2:8" x14ac:dyDescent="0.25">
      <c r="B932" s="87" t="s">
        <v>29</v>
      </c>
      <c r="C932" s="88"/>
      <c r="D932" s="73">
        <v>5438.99</v>
      </c>
      <c r="E932" s="61"/>
      <c r="F932" s="21" t="s">
        <v>25</v>
      </c>
      <c r="G932" s="30">
        <f t="shared" si="21"/>
        <v>0</v>
      </c>
      <c r="H932" s="101"/>
    </row>
    <row r="933" spans="2:8" x14ac:dyDescent="0.25">
      <c r="B933" s="87" t="s">
        <v>30</v>
      </c>
      <c r="C933" s="88"/>
      <c r="D933" s="73">
        <v>1672.77</v>
      </c>
      <c r="E933" s="61"/>
      <c r="F933" s="21" t="s">
        <v>25</v>
      </c>
      <c r="G933" s="30">
        <f t="shared" si="21"/>
        <v>0</v>
      </c>
      <c r="H933" s="101"/>
    </row>
    <row r="934" spans="2:8" x14ac:dyDescent="0.25">
      <c r="B934" s="87" t="s">
        <v>32</v>
      </c>
      <c r="C934" s="88"/>
      <c r="D934" s="73">
        <v>548.24</v>
      </c>
      <c r="E934" s="61"/>
      <c r="F934" s="21" t="s">
        <v>25</v>
      </c>
      <c r="G934" s="30">
        <f>D934*E934</f>
        <v>0</v>
      </c>
      <c r="H934" s="101"/>
    </row>
    <row r="935" spans="2:8" ht="24" thickBot="1" x14ac:dyDescent="0.3">
      <c r="B935" s="94" t="s">
        <v>31</v>
      </c>
      <c r="C935" s="95"/>
      <c r="D935" s="74">
        <v>340.74</v>
      </c>
      <c r="E935" s="62"/>
      <c r="F935" s="20" t="s">
        <v>25</v>
      </c>
      <c r="G935" s="31">
        <f>D935*E935</f>
        <v>0</v>
      </c>
      <c r="H935" s="101"/>
    </row>
    <row r="936" spans="2:8" x14ac:dyDescent="0.25">
      <c r="C936" s="3"/>
      <c r="D936" s="3"/>
      <c r="E936" s="4"/>
      <c r="F936" s="4"/>
      <c r="H936" s="45"/>
    </row>
    <row r="937" spans="2:8" ht="25.5" x14ac:dyDescent="0.25">
      <c r="C937" s="14" t="s">
        <v>14</v>
      </c>
      <c r="D937" s="6"/>
    </row>
    <row r="938" spans="2:8" ht="20.25" x14ac:dyDescent="0.25">
      <c r="C938" s="102" t="s">
        <v>6</v>
      </c>
      <c r="D938" s="51" t="s">
        <v>0</v>
      </c>
      <c r="E938" s="9">
        <f>IF(G926&gt;0, ROUND((G926+D919)/D919,2), 0)</f>
        <v>1.08</v>
      </c>
      <c r="F938" s="9"/>
      <c r="G938" s="10"/>
      <c r="H938" s="7"/>
    </row>
    <row r="939" spans="2:8" x14ac:dyDescent="0.25">
      <c r="C939" s="102"/>
      <c r="D939" s="51" t="s">
        <v>1</v>
      </c>
      <c r="E939" s="9">
        <f>IF(SUM(G927:G928)&gt;0,ROUND((G927+G928+D919)/D919,2),0)</f>
        <v>0</v>
      </c>
      <c r="F939" s="9"/>
      <c r="G939" s="11"/>
      <c r="H939" s="47"/>
    </row>
    <row r="940" spans="2:8" x14ac:dyDescent="0.25">
      <c r="C940" s="102"/>
      <c r="D940" s="51" t="s">
        <v>2</v>
      </c>
      <c r="E940" s="9">
        <f>IF(G929&gt;0,ROUND((G929+D919)/D919,2),0)</f>
        <v>2.2000000000000002</v>
      </c>
      <c r="F940" s="12"/>
      <c r="G940" s="11"/>
    </row>
    <row r="941" spans="2:8" x14ac:dyDescent="0.25">
      <c r="C941" s="102"/>
      <c r="D941" s="13" t="s">
        <v>3</v>
      </c>
      <c r="E941" s="32">
        <f>IF(SUM(G930:G935)&gt;0,ROUND((SUM(G930:G935)+D919)/D919,2),0)</f>
        <v>0</v>
      </c>
      <c r="F941" s="10"/>
      <c r="G941" s="11"/>
    </row>
    <row r="942" spans="2:8" ht="25.5" x14ac:dyDescent="0.25">
      <c r="D942" s="33" t="s">
        <v>4</v>
      </c>
      <c r="E942" s="34">
        <f>SUM(E938:E941)-IF(VALUE(COUNTIF(E938:E941,"&gt;0"))=4,3,0)-IF(VALUE(COUNTIF(E938:E941,"&gt;0"))=3,2,0)-IF(VALUE(COUNTIF(E938:E941,"&gt;0"))=2,1,0)</f>
        <v>2.2800000000000002</v>
      </c>
      <c r="F942" s="25"/>
    </row>
    <row r="943" spans="2:8" x14ac:dyDescent="0.25">
      <c r="E943" s="15"/>
    </row>
    <row r="944" spans="2:8" ht="25.5" x14ac:dyDescent="0.35">
      <c r="B944" s="22"/>
      <c r="C944" s="16" t="s">
        <v>23</v>
      </c>
      <c r="D944" s="89">
        <f>E942*D919</f>
        <v>831.60720000000015</v>
      </c>
      <c r="E944" s="89"/>
    </row>
    <row r="945" spans="2:8" ht="20.25" x14ac:dyDescent="0.3">
      <c r="C945" s="17" t="s">
        <v>8</v>
      </c>
      <c r="D945" s="98">
        <f>D944/D918</f>
        <v>13.860120000000002</v>
      </c>
      <c r="E945" s="98"/>
      <c r="G945" s="7"/>
      <c r="H945" s="48"/>
    </row>
    <row r="955" spans="2:8" ht="60.75" x14ac:dyDescent="0.8">
      <c r="B955" s="85" t="s">
        <v>57</v>
      </c>
      <c r="C955" s="85"/>
      <c r="D955" s="85"/>
      <c r="E955" s="85"/>
      <c r="F955" s="85"/>
      <c r="G955" s="85"/>
      <c r="H955" s="85"/>
    </row>
    <row r="956" spans="2:8" x14ac:dyDescent="0.25">
      <c r="B956" s="86" t="s">
        <v>37</v>
      </c>
      <c r="C956" s="86"/>
      <c r="D956" s="86"/>
      <c r="E956" s="86"/>
      <c r="F956" s="86"/>
      <c r="G956" s="86"/>
    </row>
    <row r="957" spans="2:8" x14ac:dyDescent="0.25">
      <c r="C957" s="52"/>
      <c r="G957" s="7"/>
    </row>
    <row r="958" spans="2:8" ht="25.5" x14ac:dyDescent="0.25">
      <c r="C958" s="14" t="s">
        <v>5</v>
      </c>
      <c r="D958" s="6"/>
    </row>
    <row r="959" spans="2:8" ht="20.25" x14ac:dyDescent="0.25">
      <c r="B959" s="10"/>
      <c r="C959" s="75" t="s">
        <v>15</v>
      </c>
      <c r="D959" s="78" t="s">
        <v>80</v>
      </c>
      <c r="E959" s="78"/>
      <c r="F959" s="78"/>
      <c r="G959" s="78"/>
      <c r="H959" s="40"/>
    </row>
    <row r="960" spans="2:8" ht="20.25" x14ac:dyDescent="0.25">
      <c r="B960" s="10"/>
      <c r="C960" s="76"/>
      <c r="D960" s="78" t="s">
        <v>109</v>
      </c>
      <c r="E960" s="78"/>
      <c r="F960" s="78"/>
      <c r="G960" s="78"/>
      <c r="H960" s="40"/>
    </row>
    <row r="961" spans="2:8" ht="20.25" x14ac:dyDescent="0.25">
      <c r="B961" s="10"/>
      <c r="C961" s="77"/>
      <c r="D961" s="78" t="s">
        <v>122</v>
      </c>
      <c r="E961" s="78"/>
      <c r="F961" s="78"/>
      <c r="G961" s="78"/>
      <c r="H961" s="40"/>
    </row>
    <row r="962" spans="2:8" x14ac:dyDescent="0.25">
      <c r="C962" s="35" t="s">
        <v>12</v>
      </c>
      <c r="D962" s="53">
        <v>0.2</v>
      </c>
      <c r="E962" s="49"/>
      <c r="F962" s="10"/>
    </row>
    <row r="963" spans="2:8" x14ac:dyDescent="0.25">
      <c r="C963" s="1" t="s">
        <v>9</v>
      </c>
      <c r="D963" s="54">
        <v>18</v>
      </c>
      <c r="E963" s="79" t="s">
        <v>16</v>
      </c>
      <c r="F963" s="80"/>
      <c r="G963" s="83">
        <f>D964/D963</f>
        <v>6.1861111111111109</v>
      </c>
    </row>
    <row r="964" spans="2:8" x14ac:dyDescent="0.25">
      <c r="C964" s="1" t="s">
        <v>10</v>
      </c>
      <c r="D964" s="54">
        <v>111.35</v>
      </c>
      <c r="E964" s="81"/>
      <c r="F964" s="82"/>
      <c r="G964" s="84"/>
    </row>
    <row r="965" spans="2:8" x14ac:dyDescent="0.25">
      <c r="C965" s="37"/>
      <c r="D965" s="38"/>
      <c r="E965" s="50"/>
    </row>
    <row r="966" spans="2:8" x14ac:dyDescent="0.3">
      <c r="C966" s="36" t="s">
        <v>7</v>
      </c>
      <c r="D966" s="55" t="s">
        <v>121</v>
      </c>
    </row>
    <row r="967" spans="2:8" x14ac:dyDescent="0.3">
      <c r="C967" s="36" t="s">
        <v>11</v>
      </c>
      <c r="D967" s="55">
        <v>55</v>
      </c>
    </row>
    <row r="968" spans="2:8" x14ac:dyDescent="0.3">
      <c r="C968" s="36" t="s">
        <v>13</v>
      </c>
      <c r="D968" s="69" t="s">
        <v>35</v>
      </c>
      <c r="E968" s="41"/>
    </row>
    <row r="969" spans="2:8" ht="24" thickBot="1" x14ac:dyDescent="0.3">
      <c r="C969" s="42"/>
      <c r="D969" s="42"/>
    </row>
    <row r="970" spans="2:8" ht="48" thickBot="1" x14ac:dyDescent="0.3">
      <c r="B970" s="103" t="s">
        <v>17</v>
      </c>
      <c r="C970" s="104"/>
      <c r="D970" s="23" t="s">
        <v>20</v>
      </c>
      <c r="E970" s="99" t="s">
        <v>22</v>
      </c>
      <c r="F970" s="100"/>
      <c r="G970" s="2" t="s">
        <v>21</v>
      </c>
    </row>
    <row r="971" spans="2:8" ht="24" thickBot="1" x14ac:dyDescent="0.3">
      <c r="B971" s="90" t="s">
        <v>36</v>
      </c>
      <c r="C971" s="91"/>
      <c r="D971" s="70">
        <v>50.01</v>
      </c>
      <c r="E971" s="56">
        <v>0.2</v>
      </c>
      <c r="F971" s="18" t="s">
        <v>25</v>
      </c>
      <c r="G971" s="26">
        <f t="shared" ref="G971:G978" si="22">D971*E971</f>
        <v>10.002000000000001</v>
      </c>
      <c r="H971" s="101"/>
    </row>
    <row r="972" spans="2:8" x14ac:dyDescent="0.25">
      <c r="B972" s="92" t="s">
        <v>18</v>
      </c>
      <c r="C972" s="93"/>
      <c r="D972" s="59">
        <v>97.44</v>
      </c>
      <c r="E972" s="57"/>
      <c r="F972" s="19" t="s">
        <v>26</v>
      </c>
      <c r="G972" s="27">
        <f t="shared" si="22"/>
        <v>0</v>
      </c>
      <c r="H972" s="101"/>
    </row>
    <row r="973" spans="2:8" ht="24" thickBot="1" x14ac:dyDescent="0.3">
      <c r="B973" s="94" t="s">
        <v>19</v>
      </c>
      <c r="C973" s="95"/>
      <c r="D973" s="62">
        <v>151.63</v>
      </c>
      <c r="E973" s="58"/>
      <c r="F973" s="20" t="s">
        <v>26</v>
      </c>
      <c r="G973" s="28">
        <f t="shared" si="22"/>
        <v>0</v>
      </c>
      <c r="H973" s="101"/>
    </row>
    <row r="974" spans="2:8" ht="24" thickBot="1" x14ac:dyDescent="0.3">
      <c r="B974" s="96" t="s">
        <v>28</v>
      </c>
      <c r="C974" s="97"/>
      <c r="D974" s="71">
        <v>731.97</v>
      </c>
      <c r="E974" s="71">
        <v>0.2</v>
      </c>
      <c r="F974" s="24" t="s">
        <v>25</v>
      </c>
      <c r="G974" s="29">
        <f t="shared" si="22"/>
        <v>146.39400000000001</v>
      </c>
      <c r="H974" s="101"/>
    </row>
    <row r="975" spans="2:8" x14ac:dyDescent="0.25">
      <c r="B975" s="92" t="s">
        <v>33</v>
      </c>
      <c r="C975" s="93"/>
      <c r="D975" s="59">
        <v>652.6</v>
      </c>
      <c r="E975" s="59"/>
      <c r="F975" s="19" t="s">
        <v>25</v>
      </c>
      <c r="G975" s="27">
        <f t="shared" si="22"/>
        <v>0</v>
      </c>
      <c r="H975" s="101"/>
    </row>
    <row r="976" spans="2:8" x14ac:dyDescent="0.25">
      <c r="B976" s="87" t="s">
        <v>27</v>
      </c>
      <c r="C976" s="88"/>
      <c r="D976" s="72">
        <v>526.99</v>
      </c>
      <c r="E976" s="60"/>
      <c r="F976" s="21" t="s">
        <v>25</v>
      </c>
      <c r="G976" s="30">
        <f t="shared" si="22"/>
        <v>0</v>
      </c>
      <c r="H976" s="101"/>
    </row>
    <row r="977" spans="2:8" x14ac:dyDescent="0.25">
      <c r="B977" s="87" t="s">
        <v>29</v>
      </c>
      <c r="C977" s="88"/>
      <c r="D977" s="73">
        <v>5438.99</v>
      </c>
      <c r="E977" s="61"/>
      <c r="F977" s="21" t="s">
        <v>25</v>
      </c>
      <c r="G977" s="30">
        <f t="shared" si="22"/>
        <v>0</v>
      </c>
      <c r="H977" s="101"/>
    </row>
    <row r="978" spans="2:8" x14ac:dyDescent="0.25">
      <c r="B978" s="87" t="s">
        <v>30</v>
      </c>
      <c r="C978" s="88"/>
      <c r="D978" s="73">
        <v>1672.77</v>
      </c>
      <c r="E978" s="61"/>
      <c r="F978" s="21" t="s">
        <v>25</v>
      </c>
      <c r="G978" s="30">
        <f t="shared" si="22"/>
        <v>0</v>
      </c>
      <c r="H978" s="101"/>
    </row>
    <row r="979" spans="2:8" x14ac:dyDescent="0.25">
      <c r="B979" s="87" t="s">
        <v>32</v>
      </c>
      <c r="C979" s="88"/>
      <c r="D979" s="73">
        <v>548.24</v>
      </c>
      <c r="E979" s="61"/>
      <c r="F979" s="21" t="s">
        <v>25</v>
      </c>
      <c r="G979" s="30">
        <f>D979*E979</f>
        <v>0</v>
      </c>
      <c r="H979" s="101"/>
    </row>
    <row r="980" spans="2:8" ht="24" thickBot="1" x14ac:dyDescent="0.3">
      <c r="B980" s="94" t="s">
        <v>31</v>
      </c>
      <c r="C980" s="95"/>
      <c r="D980" s="74">
        <v>340.74</v>
      </c>
      <c r="E980" s="62"/>
      <c r="F980" s="20" t="s">
        <v>25</v>
      </c>
      <c r="G980" s="31">
        <f>D980*E980</f>
        <v>0</v>
      </c>
      <c r="H980" s="101"/>
    </row>
    <row r="981" spans="2:8" x14ac:dyDescent="0.25">
      <c r="C981" s="3"/>
      <c r="D981" s="3"/>
      <c r="E981" s="4"/>
      <c r="F981" s="4"/>
      <c r="H981" s="45"/>
    </row>
    <row r="982" spans="2:8" ht="25.5" x14ac:dyDescent="0.25">
      <c r="C982" s="14" t="s">
        <v>14</v>
      </c>
      <c r="D982" s="6"/>
    </row>
    <row r="983" spans="2:8" ht="20.25" x14ac:dyDescent="0.25">
      <c r="C983" s="102" t="s">
        <v>6</v>
      </c>
      <c r="D983" s="51" t="s">
        <v>0</v>
      </c>
      <c r="E983" s="9">
        <f>IF(G971&gt;0, ROUND((G971+D964)/D964,2), 0)</f>
        <v>1.0900000000000001</v>
      </c>
      <c r="F983" s="9"/>
      <c r="G983" s="10"/>
      <c r="H983" s="7"/>
    </row>
    <row r="984" spans="2:8" x14ac:dyDescent="0.25">
      <c r="C984" s="102"/>
      <c r="D984" s="51" t="s">
        <v>1</v>
      </c>
      <c r="E984" s="9">
        <f>IF(SUM(G972:G973)&gt;0,ROUND((G972+G973+D964)/D964,2),0)</f>
        <v>0</v>
      </c>
      <c r="F984" s="9"/>
      <c r="G984" s="11"/>
      <c r="H984" s="47"/>
    </row>
    <row r="985" spans="2:8" x14ac:dyDescent="0.25">
      <c r="C985" s="102"/>
      <c r="D985" s="51" t="s">
        <v>2</v>
      </c>
      <c r="E985" s="9">
        <f>IF(G974&gt;0,ROUND((G974+D964)/D964,2),0)</f>
        <v>2.31</v>
      </c>
      <c r="F985" s="12"/>
      <c r="G985" s="11"/>
    </row>
    <row r="986" spans="2:8" x14ac:dyDescent="0.25">
      <c r="C986" s="102"/>
      <c r="D986" s="13" t="s">
        <v>3</v>
      </c>
      <c r="E986" s="32">
        <f>IF(SUM(G975:G980)&gt;0,ROUND((SUM(G975:G980)+D964)/D964,2),0)</f>
        <v>0</v>
      </c>
      <c r="F986" s="10"/>
      <c r="G986" s="11"/>
    </row>
    <row r="987" spans="2:8" ht="25.5" x14ac:dyDescent="0.25">
      <c r="D987" s="33" t="s">
        <v>4</v>
      </c>
      <c r="E987" s="34">
        <f>SUM(E983:E986)-IF(VALUE(COUNTIF(E983:E986,"&gt;0"))=4,3,0)-IF(VALUE(COUNTIF(E983:E986,"&gt;0"))=3,2,0)-IF(VALUE(COUNTIF(E983:E986,"&gt;0"))=2,1,0)</f>
        <v>2.4000000000000004</v>
      </c>
      <c r="F987" s="25"/>
    </row>
    <row r="988" spans="2:8" x14ac:dyDescent="0.25">
      <c r="E988" s="15"/>
    </row>
    <row r="989" spans="2:8" ht="25.5" x14ac:dyDescent="0.35">
      <c r="B989" s="22"/>
      <c r="C989" s="16" t="s">
        <v>23</v>
      </c>
      <c r="D989" s="89">
        <f>E987*D964</f>
        <v>267.24</v>
      </c>
      <c r="E989" s="89"/>
    </row>
    <row r="990" spans="2:8" ht="20.25" x14ac:dyDescent="0.3">
      <c r="C990" s="17" t="s">
        <v>8</v>
      </c>
      <c r="D990" s="98">
        <f>D989/D963</f>
        <v>14.846666666666668</v>
      </c>
      <c r="E990" s="98"/>
      <c r="G990" s="7"/>
      <c r="H990" s="48"/>
    </row>
    <row r="1000" spans="2:8" ht="60.75" x14ac:dyDescent="0.8">
      <c r="B1000" s="85" t="s">
        <v>58</v>
      </c>
      <c r="C1000" s="85"/>
      <c r="D1000" s="85"/>
      <c r="E1000" s="85"/>
      <c r="F1000" s="85"/>
      <c r="G1000" s="85"/>
      <c r="H1000" s="85"/>
    </row>
    <row r="1001" spans="2:8" x14ac:dyDescent="0.25">
      <c r="B1001" s="86" t="s">
        <v>37</v>
      </c>
      <c r="C1001" s="86"/>
      <c r="D1001" s="86"/>
      <c r="E1001" s="86"/>
      <c r="F1001" s="86"/>
      <c r="G1001" s="86"/>
    </row>
    <row r="1002" spans="2:8" x14ac:dyDescent="0.25">
      <c r="C1002" s="52"/>
      <c r="G1002" s="7"/>
    </row>
    <row r="1003" spans="2:8" ht="25.5" x14ac:dyDescent="0.25">
      <c r="C1003" s="14" t="s">
        <v>5</v>
      </c>
      <c r="D1003" s="6"/>
    </row>
    <row r="1004" spans="2:8" ht="20.25" x14ac:dyDescent="0.25">
      <c r="B1004" s="10"/>
      <c r="C1004" s="75" t="s">
        <v>15</v>
      </c>
      <c r="D1004" s="78" t="s">
        <v>80</v>
      </c>
      <c r="E1004" s="78"/>
      <c r="F1004" s="78"/>
      <c r="G1004" s="78"/>
      <c r="H1004" s="40"/>
    </row>
    <row r="1005" spans="2:8" ht="20.25" x14ac:dyDescent="0.25">
      <c r="B1005" s="10"/>
      <c r="C1005" s="76"/>
      <c r="D1005" s="78" t="s">
        <v>109</v>
      </c>
      <c r="E1005" s="78"/>
      <c r="F1005" s="78"/>
      <c r="G1005" s="78"/>
      <c r="H1005" s="40"/>
    </row>
    <row r="1006" spans="2:8" ht="20.25" x14ac:dyDescent="0.25">
      <c r="B1006" s="10"/>
      <c r="C1006" s="77"/>
      <c r="D1006" s="78" t="s">
        <v>123</v>
      </c>
      <c r="E1006" s="78"/>
      <c r="F1006" s="78"/>
      <c r="G1006" s="78"/>
      <c r="H1006" s="40"/>
    </row>
    <row r="1007" spans="2:8" x14ac:dyDescent="0.25">
      <c r="C1007" s="35" t="s">
        <v>12</v>
      </c>
      <c r="D1007" s="53">
        <v>1.7</v>
      </c>
      <c r="E1007" s="49"/>
      <c r="F1007" s="10"/>
    </row>
    <row r="1008" spans="2:8" x14ac:dyDescent="0.25">
      <c r="C1008" s="1" t="s">
        <v>9</v>
      </c>
      <c r="D1008" s="54">
        <v>168</v>
      </c>
      <c r="E1008" s="79" t="s">
        <v>16</v>
      </c>
      <c r="F1008" s="80"/>
      <c r="G1008" s="83">
        <f>D1009/D1008</f>
        <v>10.141666666666666</v>
      </c>
    </row>
    <row r="1009" spans="2:8" x14ac:dyDescent="0.25">
      <c r="C1009" s="1" t="s">
        <v>10</v>
      </c>
      <c r="D1009" s="54">
        <v>1703.8</v>
      </c>
      <c r="E1009" s="81"/>
      <c r="F1009" s="82"/>
      <c r="G1009" s="84"/>
    </row>
    <row r="1010" spans="2:8" x14ac:dyDescent="0.25">
      <c r="C1010" s="37"/>
      <c r="D1010" s="38"/>
      <c r="E1010" s="50"/>
    </row>
    <row r="1011" spans="2:8" x14ac:dyDescent="0.3">
      <c r="C1011" s="36" t="s">
        <v>7</v>
      </c>
      <c r="D1011" s="55" t="s">
        <v>119</v>
      </c>
    </row>
    <row r="1012" spans="2:8" x14ac:dyDescent="0.3">
      <c r="C1012" s="36" t="s">
        <v>11</v>
      </c>
      <c r="D1012" s="55">
        <v>50</v>
      </c>
    </row>
    <row r="1013" spans="2:8" x14ac:dyDescent="0.3">
      <c r="C1013" s="36" t="s">
        <v>13</v>
      </c>
      <c r="D1013" s="69" t="s">
        <v>35</v>
      </c>
      <c r="E1013" s="41"/>
    </row>
    <row r="1014" spans="2:8" ht="24" thickBot="1" x14ac:dyDescent="0.3">
      <c r="C1014" s="42"/>
      <c r="D1014" s="42"/>
    </row>
    <row r="1015" spans="2:8" ht="48" thickBot="1" x14ac:dyDescent="0.3">
      <c r="B1015" s="103" t="s">
        <v>17</v>
      </c>
      <c r="C1015" s="104"/>
      <c r="D1015" s="23" t="s">
        <v>20</v>
      </c>
      <c r="E1015" s="99" t="s">
        <v>22</v>
      </c>
      <c r="F1015" s="100"/>
      <c r="G1015" s="2" t="s">
        <v>21</v>
      </c>
    </row>
    <row r="1016" spans="2:8" ht="24" thickBot="1" x14ac:dyDescent="0.3">
      <c r="B1016" s="90" t="s">
        <v>36</v>
      </c>
      <c r="C1016" s="91"/>
      <c r="D1016" s="70">
        <v>50.01</v>
      </c>
      <c r="E1016" s="56">
        <v>1.7</v>
      </c>
      <c r="F1016" s="18" t="s">
        <v>25</v>
      </c>
      <c r="G1016" s="26">
        <f t="shared" ref="G1016:G1023" si="23">D1016*E1016</f>
        <v>85.016999999999996</v>
      </c>
      <c r="H1016" s="101"/>
    </row>
    <row r="1017" spans="2:8" x14ac:dyDescent="0.25">
      <c r="B1017" s="92" t="s">
        <v>18</v>
      </c>
      <c r="C1017" s="93"/>
      <c r="D1017" s="59">
        <v>97.44</v>
      </c>
      <c r="E1017" s="57"/>
      <c r="F1017" s="19" t="s">
        <v>26</v>
      </c>
      <c r="G1017" s="27">
        <f t="shared" si="23"/>
        <v>0</v>
      </c>
      <c r="H1017" s="101"/>
    </row>
    <row r="1018" spans="2:8" ht="24" thickBot="1" x14ac:dyDescent="0.3">
      <c r="B1018" s="94" t="s">
        <v>19</v>
      </c>
      <c r="C1018" s="95"/>
      <c r="D1018" s="62">
        <v>151.63</v>
      </c>
      <c r="E1018" s="58"/>
      <c r="F1018" s="20" t="s">
        <v>26</v>
      </c>
      <c r="G1018" s="28">
        <f t="shared" si="23"/>
        <v>0</v>
      </c>
      <c r="H1018" s="101"/>
    </row>
    <row r="1019" spans="2:8" ht="24" thickBot="1" x14ac:dyDescent="0.3">
      <c r="B1019" s="96" t="s">
        <v>28</v>
      </c>
      <c r="C1019" s="97"/>
      <c r="D1019" s="71">
        <v>731.97</v>
      </c>
      <c r="E1019" s="71">
        <v>1.7</v>
      </c>
      <c r="F1019" s="24" t="s">
        <v>25</v>
      </c>
      <c r="G1019" s="29">
        <f t="shared" si="23"/>
        <v>1244.3489999999999</v>
      </c>
      <c r="H1019" s="101"/>
    </row>
    <row r="1020" spans="2:8" x14ac:dyDescent="0.25">
      <c r="B1020" s="92" t="s">
        <v>33</v>
      </c>
      <c r="C1020" s="93"/>
      <c r="D1020" s="59">
        <v>652.6</v>
      </c>
      <c r="E1020" s="59"/>
      <c r="F1020" s="19" t="s">
        <v>25</v>
      </c>
      <c r="G1020" s="27">
        <f t="shared" si="23"/>
        <v>0</v>
      </c>
      <c r="H1020" s="101"/>
    </row>
    <row r="1021" spans="2:8" x14ac:dyDescent="0.25">
      <c r="B1021" s="87" t="s">
        <v>27</v>
      </c>
      <c r="C1021" s="88"/>
      <c r="D1021" s="72">
        <v>526.99</v>
      </c>
      <c r="E1021" s="60"/>
      <c r="F1021" s="21" t="s">
        <v>25</v>
      </c>
      <c r="G1021" s="30">
        <f t="shared" si="23"/>
        <v>0</v>
      </c>
      <c r="H1021" s="101"/>
    </row>
    <row r="1022" spans="2:8" x14ac:dyDescent="0.25">
      <c r="B1022" s="87" t="s">
        <v>29</v>
      </c>
      <c r="C1022" s="88"/>
      <c r="D1022" s="73">
        <v>5438.99</v>
      </c>
      <c r="E1022" s="61"/>
      <c r="F1022" s="21" t="s">
        <v>25</v>
      </c>
      <c r="G1022" s="30">
        <f t="shared" si="23"/>
        <v>0</v>
      </c>
      <c r="H1022" s="101"/>
    </row>
    <row r="1023" spans="2:8" x14ac:dyDescent="0.25">
      <c r="B1023" s="87" t="s">
        <v>30</v>
      </c>
      <c r="C1023" s="88"/>
      <c r="D1023" s="73">
        <v>1672.77</v>
      </c>
      <c r="E1023" s="61"/>
      <c r="F1023" s="21" t="s">
        <v>25</v>
      </c>
      <c r="G1023" s="30">
        <f t="shared" si="23"/>
        <v>0</v>
      </c>
      <c r="H1023" s="101"/>
    </row>
    <row r="1024" spans="2:8" x14ac:dyDescent="0.25">
      <c r="B1024" s="87" t="s">
        <v>32</v>
      </c>
      <c r="C1024" s="88"/>
      <c r="D1024" s="73">
        <v>548.24</v>
      </c>
      <c r="E1024" s="61"/>
      <c r="F1024" s="21" t="s">
        <v>25</v>
      </c>
      <c r="G1024" s="30">
        <f>D1024*E1024</f>
        <v>0</v>
      </c>
      <c r="H1024" s="101"/>
    </row>
    <row r="1025" spans="2:8" ht="24" thickBot="1" x14ac:dyDescent="0.3">
      <c r="B1025" s="94" t="s">
        <v>31</v>
      </c>
      <c r="C1025" s="95"/>
      <c r="D1025" s="74">
        <v>340.74</v>
      </c>
      <c r="E1025" s="62"/>
      <c r="F1025" s="20" t="s">
        <v>25</v>
      </c>
      <c r="G1025" s="31">
        <f>D1025*E1025</f>
        <v>0</v>
      </c>
      <c r="H1025" s="101"/>
    </row>
    <row r="1026" spans="2:8" x14ac:dyDescent="0.25">
      <c r="C1026" s="3"/>
      <c r="D1026" s="3"/>
      <c r="E1026" s="4"/>
      <c r="F1026" s="4"/>
      <c r="H1026" s="45"/>
    </row>
    <row r="1027" spans="2:8" ht="25.5" x14ac:dyDescent="0.25">
      <c r="C1027" s="14" t="s">
        <v>14</v>
      </c>
      <c r="D1027" s="6"/>
    </row>
    <row r="1028" spans="2:8" ht="20.25" x14ac:dyDescent="0.25">
      <c r="C1028" s="102" t="s">
        <v>6</v>
      </c>
      <c r="D1028" s="51" t="s">
        <v>0</v>
      </c>
      <c r="E1028" s="9">
        <f>IF(G1016&gt;0, ROUND((G1016+D1009)/D1009,2), 0)</f>
        <v>1.05</v>
      </c>
      <c r="F1028" s="9"/>
      <c r="G1028" s="10"/>
      <c r="H1028" s="7"/>
    </row>
    <row r="1029" spans="2:8" x14ac:dyDescent="0.25">
      <c r="C1029" s="102"/>
      <c r="D1029" s="51" t="s">
        <v>1</v>
      </c>
      <c r="E1029" s="9">
        <f>IF(SUM(G1017:G1018)&gt;0,ROUND((G1017+G1018+D1009)/D1009,2),0)</f>
        <v>0</v>
      </c>
      <c r="F1029" s="9"/>
      <c r="G1029" s="11"/>
      <c r="H1029" s="47"/>
    </row>
    <row r="1030" spans="2:8" x14ac:dyDescent="0.25">
      <c r="C1030" s="102"/>
      <c r="D1030" s="51" t="s">
        <v>2</v>
      </c>
      <c r="E1030" s="9">
        <f>IF(G1019&gt;0,ROUND((G1019+D1009)/D1009,2),0)</f>
        <v>1.73</v>
      </c>
      <c r="F1030" s="12"/>
      <c r="G1030" s="11"/>
    </row>
    <row r="1031" spans="2:8" x14ac:dyDescent="0.25">
      <c r="C1031" s="102"/>
      <c r="D1031" s="13" t="s">
        <v>3</v>
      </c>
      <c r="E1031" s="32">
        <f>IF(SUM(G1020:G1025)&gt;0,ROUND((SUM(G1020:G1025)+D1009)/D1009,2),0)</f>
        <v>0</v>
      </c>
      <c r="F1031" s="10"/>
      <c r="G1031" s="11"/>
    </row>
    <row r="1032" spans="2:8" ht="25.5" x14ac:dyDescent="0.25">
      <c r="D1032" s="33" t="s">
        <v>4</v>
      </c>
      <c r="E1032" s="34">
        <f>SUM(E1028:E1031)-IF(VALUE(COUNTIF(E1028:E1031,"&gt;0"))=4,3,0)-IF(VALUE(COUNTIF(E1028:E1031,"&gt;0"))=3,2,0)-IF(VALUE(COUNTIF(E1028:E1031,"&gt;0"))=2,1,0)</f>
        <v>1.7800000000000002</v>
      </c>
      <c r="F1032" s="25"/>
    </row>
    <row r="1033" spans="2:8" x14ac:dyDescent="0.25">
      <c r="E1033" s="15"/>
    </row>
    <row r="1034" spans="2:8" ht="25.5" x14ac:dyDescent="0.35">
      <c r="B1034" s="22"/>
      <c r="C1034" s="16" t="s">
        <v>23</v>
      </c>
      <c r="D1034" s="89">
        <f>E1032*D1009</f>
        <v>3032.7640000000001</v>
      </c>
      <c r="E1034" s="89"/>
    </row>
    <row r="1035" spans="2:8" ht="20.25" x14ac:dyDescent="0.3">
      <c r="C1035" s="17" t="s">
        <v>8</v>
      </c>
      <c r="D1035" s="98">
        <f>D1034/D1008</f>
        <v>18.052166666666668</v>
      </c>
      <c r="E1035" s="98"/>
      <c r="G1035" s="7"/>
      <c r="H1035" s="48"/>
    </row>
    <row r="1045" spans="2:8" ht="60.75" x14ac:dyDescent="0.8">
      <c r="B1045" s="85" t="s">
        <v>59</v>
      </c>
      <c r="C1045" s="85"/>
      <c r="D1045" s="85"/>
      <c r="E1045" s="85"/>
      <c r="F1045" s="85"/>
      <c r="G1045" s="85"/>
      <c r="H1045" s="85"/>
    </row>
    <row r="1046" spans="2:8" x14ac:dyDescent="0.25">
      <c r="B1046" s="86" t="s">
        <v>37</v>
      </c>
      <c r="C1046" s="86"/>
      <c r="D1046" s="86"/>
      <c r="E1046" s="86"/>
      <c r="F1046" s="86"/>
      <c r="G1046" s="86"/>
    </row>
    <row r="1047" spans="2:8" x14ac:dyDescent="0.25">
      <c r="C1047" s="52"/>
      <c r="G1047" s="7"/>
    </row>
    <row r="1048" spans="2:8" ht="25.5" x14ac:dyDescent="0.25">
      <c r="C1048" s="14" t="s">
        <v>5</v>
      </c>
      <c r="D1048" s="6"/>
    </row>
    <row r="1049" spans="2:8" ht="20.25" x14ac:dyDescent="0.25">
      <c r="B1049" s="10"/>
      <c r="C1049" s="75" t="s">
        <v>15</v>
      </c>
      <c r="D1049" s="78" t="s">
        <v>80</v>
      </c>
      <c r="E1049" s="78"/>
      <c r="F1049" s="78"/>
      <c r="G1049" s="78"/>
      <c r="H1049" s="40"/>
    </row>
    <row r="1050" spans="2:8" ht="20.25" x14ac:dyDescent="0.25">
      <c r="B1050" s="10"/>
      <c r="C1050" s="76"/>
      <c r="D1050" s="78" t="s">
        <v>109</v>
      </c>
      <c r="E1050" s="78"/>
      <c r="F1050" s="78"/>
      <c r="G1050" s="78"/>
      <c r="H1050" s="40"/>
    </row>
    <row r="1051" spans="2:8" ht="20.25" x14ac:dyDescent="0.25">
      <c r="B1051" s="10"/>
      <c r="C1051" s="77"/>
      <c r="D1051" s="78" t="s">
        <v>124</v>
      </c>
      <c r="E1051" s="78"/>
      <c r="F1051" s="78"/>
      <c r="G1051" s="78"/>
      <c r="H1051" s="40"/>
    </row>
    <row r="1052" spans="2:8" x14ac:dyDescent="0.25">
      <c r="C1052" s="35" t="s">
        <v>12</v>
      </c>
      <c r="D1052" s="53">
        <v>1.8</v>
      </c>
      <c r="E1052" s="49"/>
      <c r="F1052" s="10"/>
    </row>
    <row r="1053" spans="2:8" x14ac:dyDescent="0.25">
      <c r="C1053" s="1" t="s">
        <v>9</v>
      </c>
      <c r="D1053" s="54">
        <v>190</v>
      </c>
      <c r="E1053" s="79" t="s">
        <v>16</v>
      </c>
      <c r="F1053" s="80"/>
      <c r="G1053" s="83">
        <f>D1054/D1053</f>
        <v>12.296999999999999</v>
      </c>
    </row>
    <row r="1054" spans="2:8" x14ac:dyDescent="0.25">
      <c r="C1054" s="1" t="s">
        <v>10</v>
      </c>
      <c r="D1054" s="54">
        <v>2336.4299999999998</v>
      </c>
      <c r="E1054" s="81"/>
      <c r="F1054" s="82"/>
      <c r="G1054" s="84"/>
    </row>
    <row r="1055" spans="2:8" x14ac:dyDescent="0.25">
      <c r="C1055" s="37"/>
      <c r="D1055" s="38"/>
      <c r="E1055" s="50"/>
    </row>
    <row r="1056" spans="2:8" x14ac:dyDescent="0.3">
      <c r="C1056" s="36" t="s">
        <v>7</v>
      </c>
      <c r="D1056" s="55" t="s">
        <v>121</v>
      </c>
    </row>
    <row r="1057" spans="2:8" x14ac:dyDescent="0.3">
      <c r="C1057" s="36" t="s">
        <v>11</v>
      </c>
      <c r="D1057" s="55">
        <v>55</v>
      </c>
    </row>
    <row r="1058" spans="2:8" x14ac:dyDescent="0.3">
      <c r="C1058" s="36" t="s">
        <v>13</v>
      </c>
      <c r="D1058" s="69" t="s">
        <v>35</v>
      </c>
      <c r="E1058" s="41"/>
    </row>
    <row r="1059" spans="2:8" ht="24" thickBot="1" x14ac:dyDescent="0.3">
      <c r="C1059" s="42"/>
      <c r="D1059" s="42"/>
    </row>
    <row r="1060" spans="2:8" ht="48" thickBot="1" x14ac:dyDescent="0.3">
      <c r="B1060" s="103" t="s">
        <v>17</v>
      </c>
      <c r="C1060" s="104"/>
      <c r="D1060" s="23" t="s">
        <v>20</v>
      </c>
      <c r="E1060" s="99" t="s">
        <v>22</v>
      </c>
      <c r="F1060" s="100"/>
      <c r="G1060" s="2" t="s">
        <v>21</v>
      </c>
    </row>
    <row r="1061" spans="2:8" ht="24" thickBot="1" x14ac:dyDescent="0.3">
      <c r="B1061" s="90" t="s">
        <v>36</v>
      </c>
      <c r="C1061" s="91"/>
      <c r="D1061" s="70">
        <v>50.01</v>
      </c>
      <c r="E1061" s="56">
        <v>1.8</v>
      </c>
      <c r="F1061" s="18" t="s">
        <v>25</v>
      </c>
      <c r="G1061" s="26">
        <f t="shared" ref="G1061:G1068" si="24">D1061*E1061</f>
        <v>90.018000000000001</v>
      </c>
      <c r="H1061" s="101"/>
    </row>
    <row r="1062" spans="2:8" x14ac:dyDescent="0.25">
      <c r="B1062" s="92" t="s">
        <v>18</v>
      </c>
      <c r="C1062" s="93"/>
      <c r="D1062" s="59">
        <v>97.44</v>
      </c>
      <c r="E1062" s="57"/>
      <c r="F1062" s="19" t="s">
        <v>26</v>
      </c>
      <c r="G1062" s="27">
        <f t="shared" si="24"/>
        <v>0</v>
      </c>
      <c r="H1062" s="101"/>
    </row>
    <row r="1063" spans="2:8" ht="24" thickBot="1" x14ac:dyDescent="0.3">
      <c r="B1063" s="94" t="s">
        <v>19</v>
      </c>
      <c r="C1063" s="95"/>
      <c r="D1063" s="62">
        <v>151.63</v>
      </c>
      <c r="E1063" s="58"/>
      <c r="F1063" s="20" t="s">
        <v>26</v>
      </c>
      <c r="G1063" s="28">
        <f t="shared" si="24"/>
        <v>0</v>
      </c>
      <c r="H1063" s="101"/>
    </row>
    <row r="1064" spans="2:8" ht="24" thickBot="1" x14ac:dyDescent="0.3">
      <c r="B1064" s="96" t="s">
        <v>28</v>
      </c>
      <c r="C1064" s="97"/>
      <c r="D1064" s="71">
        <v>731.97</v>
      </c>
      <c r="E1064" s="71">
        <v>1.8</v>
      </c>
      <c r="F1064" s="24" t="s">
        <v>25</v>
      </c>
      <c r="G1064" s="29">
        <f t="shared" si="24"/>
        <v>1317.546</v>
      </c>
      <c r="H1064" s="101"/>
    </row>
    <row r="1065" spans="2:8" x14ac:dyDescent="0.25">
      <c r="B1065" s="92" t="s">
        <v>33</v>
      </c>
      <c r="C1065" s="93"/>
      <c r="D1065" s="59">
        <v>652.6</v>
      </c>
      <c r="E1065" s="59"/>
      <c r="F1065" s="19" t="s">
        <v>25</v>
      </c>
      <c r="G1065" s="27">
        <f t="shared" si="24"/>
        <v>0</v>
      </c>
      <c r="H1065" s="101"/>
    </row>
    <row r="1066" spans="2:8" x14ac:dyDescent="0.25">
      <c r="B1066" s="87" t="s">
        <v>27</v>
      </c>
      <c r="C1066" s="88"/>
      <c r="D1066" s="72">
        <v>526.99</v>
      </c>
      <c r="E1066" s="60"/>
      <c r="F1066" s="21" t="s">
        <v>25</v>
      </c>
      <c r="G1066" s="30">
        <f t="shared" si="24"/>
        <v>0</v>
      </c>
      <c r="H1066" s="101"/>
    </row>
    <row r="1067" spans="2:8" x14ac:dyDescent="0.25">
      <c r="B1067" s="87" t="s">
        <v>29</v>
      </c>
      <c r="C1067" s="88"/>
      <c r="D1067" s="73">
        <v>5438.99</v>
      </c>
      <c r="E1067" s="61"/>
      <c r="F1067" s="21" t="s">
        <v>25</v>
      </c>
      <c r="G1067" s="30">
        <f t="shared" si="24"/>
        <v>0</v>
      </c>
      <c r="H1067" s="101"/>
    </row>
    <row r="1068" spans="2:8" x14ac:dyDescent="0.25">
      <c r="B1068" s="87" t="s">
        <v>30</v>
      </c>
      <c r="C1068" s="88"/>
      <c r="D1068" s="73">
        <v>1672.77</v>
      </c>
      <c r="E1068" s="61"/>
      <c r="F1068" s="21" t="s">
        <v>25</v>
      </c>
      <c r="G1068" s="30">
        <f t="shared" si="24"/>
        <v>0</v>
      </c>
      <c r="H1068" s="101"/>
    </row>
    <row r="1069" spans="2:8" x14ac:dyDescent="0.25">
      <c r="B1069" s="87" t="s">
        <v>32</v>
      </c>
      <c r="C1069" s="88"/>
      <c r="D1069" s="73">
        <v>548.24</v>
      </c>
      <c r="E1069" s="61"/>
      <c r="F1069" s="21" t="s">
        <v>25</v>
      </c>
      <c r="G1069" s="30">
        <f>D1069*E1069</f>
        <v>0</v>
      </c>
      <c r="H1069" s="101"/>
    </row>
    <row r="1070" spans="2:8" ht="24" thickBot="1" x14ac:dyDescent="0.3">
      <c r="B1070" s="94" t="s">
        <v>31</v>
      </c>
      <c r="C1070" s="95"/>
      <c r="D1070" s="74">
        <v>340.74</v>
      </c>
      <c r="E1070" s="62"/>
      <c r="F1070" s="20" t="s">
        <v>25</v>
      </c>
      <c r="G1070" s="31">
        <f>D1070*E1070</f>
        <v>0</v>
      </c>
      <c r="H1070" s="101"/>
    </row>
    <row r="1071" spans="2:8" x14ac:dyDescent="0.25">
      <c r="C1071" s="3"/>
      <c r="D1071" s="3"/>
      <c r="E1071" s="4"/>
      <c r="F1071" s="4"/>
      <c r="H1071" s="45"/>
    </row>
    <row r="1072" spans="2:8" ht="25.5" x14ac:dyDescent="0.25">
      <c r="C1072" s="14" t="s">
        <v>14</v>
      </c>
      <c r="D1072" s="6"/>
    </row>
    <row r="1073" spans="2:8" ht="20.25" x14ac:dyDescent="0.25">
      <c r="C1073" s="102" t="s">
        <v>6</v>
      </c>
      <c r="D1073" s="51" t="s">
        <v>0</v>
      </c>
      <c r="E1073" s="9">
        <f>IF(G1061&gt;0, ROUND((G1061+D1054)/D1054,2), 0)</f>
        <v>1.04</v>
      </c>
      <c r="F1073" s="9"/>
      <c r="G1073" s="10"/>
      <c r="H1073" s="7"/>
    </row>
    <row r="1074" spans="2:8" x14ac:dyDescent="0.25">
      <c r="C1074" s="102"/>
      <c r="D1074" s="51" t="s">
        <v>1</v>
      </c>
      <c r="E1074" s="9">
        <f>IF(SUM(G1062:G1063)&gt;0,ROUND((G1062+G1063+D1054)/D1054,2),0)</f>
        <v>0</v>
      </c>
      <c r="F1074" s="9"/>
      <c r="G1074" s="11"/>
      <c r="H1074" s="47"/>
    </row>
    <row r="1075" spans="2:8" x14ac:dyDescent="0.25">
      <c r="C1075" s="102"/>
      <c r="D1075" s="51" t="s">
        <v>2</v>
      </c>
      <c r="E1075" s="9">
        <f>IF(G1064&gt;0,ROUND((G1064+D1054)/D1054,2),0)</f>
        <v>1.56</v>
      </c>
      <c r="F1075" s="12"/>
      <c r="G1075" s="11"/>
    </row>
    <row r="1076" spans="2:8" x14ac:dyDescent="0.25">
      <c r="C1076" s="102"/>
      <c r="D1076" s="13" t="s">
        <v>3</v>
      </c>
      <c r="E1076" s="32">
        <f>IF(SUM(G1065:G1070)&gt;0,ROUND((SUM(G1065:G1070)+D1054)/D1054,2),0)</f>
        <v>0</v>
      </c>
      <c r="F1076" s="10"/>
      <c r="G1076" s="11"/>
    </row>
    <row r="1077" spans="2:8" ht="25.5" x14ac:dyDescent="0.25">
      <c r="D1077" s="33" t="s">
        <v>4</v>
      </c>
      <c r="E1077" s="34">
        <f>SUM(E1073:E1076)-IF(VALUE(COUNTIF(E1073:E1076,"&gt;0"))=4,3,0)-IF(VALUE(COUNTIF(E1073:E1076,"&gt;0"))=3,2,0)-IF(VALUE(COUNTIF(E1073:E1076,"&gt;0"))=2,1,0)</f>
        <v>1.6</v>
      </c>
      <c r="F1077" s="25"/>
    </row>
    <row r="1078" spans="2:8" x14ac:dyDescent="0.25">
      <c r="E1078" s="15"/>
    </row>
    <row r="1079" spans="2:8" ht="25.5" x14ac:dyDescent="0.35">
      <c r="B1079" s="22"/>
      <c r="C1079" s="16" t="s">
        <v>23</v>
      </c>
      <c r="D1079" s="89">
        <f>E1077*D1054</f>
        <v>3738.288</v>
      </c>
      <c r="E1079" s="89"/>
    </row>
    <row r="1080" spans="2:8" ht="20.25" x14ac:dyDescent="0.3">
      <c r="C1080" s="17" t="s">
        <v>8</v>
      </c>
      <c r="D1080" s="98">
        <f>D1079/D1053</f>
        <v>19.6752</v>
      </c>
      <c r="E1080" s="98"/>
      <c r="G1080" s="7"/>
      <c r="H1080" s="48"/>
    </row>
    <row r="1090" spans="2:8" ht="60.75" x14ac:dyDescent="0.8">
      <c r="B1090" s="85" t="s">
        <v>60</v>
      </c>
      <c r="C1090" s="85"/>
      <c r="D1090" s="85"/>
      <c r="E1090" s="85"/>
      <c r="F1090" s="85"/>
      <c r="G1090" s="85"/>
      <c r="H1090" s="85"/>
    </row>
    <row r="1091" spans="2:8" x14ac:dyDescent="0.25">
      <c r="B1091" s="86" t="s">
        <v>37</v>
      </c>
      <c r="C1091" s="86"/>
      <c r="D1091" s="86"/>
      <c r="E1091" s="86"/>
      <c r="F1091" s="86"/>
      <c r="G1091" s="86"/>
    </row>
    <row r="1092" spans="2:8" x14ac:dyDescent="0.25">
      <c r="C1092" s="52"/>
      <c r="G1092" s="7"/>
    </row>
    <row r="1093" spans="2:8" ht="25.5" x14ac:dyDescent="0.25">
      <c r="C1093" s="14" t="s">
        <v>5</v>
      </c>
      <c r="D1093" s="6"/>
    </row>
    <row r="1094" spans="2:8" ht="20.25" x14ac:dyDescent="0.25">
      <c r="B1094" s="10"/>
      <c r="C1094" s="75" t="s">
        <v>15</v>
      </c>
      <c r="D1094" s="78" t="s">
        <v>80</v>
      </c>
      <c r="E1094" s="78"/>
      <c r="F1094" s="78"/>
      <c r="G1094" s="78"/>
      <c r="H1094" s="40"/>
    </row>
    <row r="1095" spans="2:8" ht="20.25" x14ac:dyDescent="0.25">
      <c r="B1095" s="10"/>
      <c r="C1095" s="76"/>
      <c r="D1095" s="78" t="s">
        <v>109</v>
      </c>
      <c r="E1095" s="78"/>
      <c r="F1095" s="78"/>
      <c r="G1095" s="78"/>
      <c r="H1095" s="40"/>
    </row>
    <row r="1096" spans="2:8" ht="20.25" x14ac:dyDescent="0.25">
      <c r="B1096" s="10"/>
      <c r="C1096" s="77"/>
      <c r="D1096" s="78" t="s">
        <v>125</v>
      </c>
      <c r="E1096" s="78"/>
      <c r="F1096" s="78"/>
      <c r="G1096" s="78"/>
      <c r="H1096" s="40"/>
    </row>
    <row r="1097" spans="2:8" x14ac:dyDescent="0.25">
      <c r="C1097" s="35" t="s">
        <v>12</v>
      </c>
      <c r="D1097" s="53">
        <v>1</v>
      </c>
      <c r="E1097" s="49"/>
      <c r="F1097" s="10"/>
    </row>
    <row r="1098" spans="2:8" x14ac:dyDescent="0.25">
      <c r="C1098" s="1" t="s">
        <v>9</v>
      </c>
      <c r="D1098" s="54">
        <v>90</v>
      </c>
      <c r="E1098" s="79" t="s">
        <v>16</v>
      </c>
      <c r="F1098" s="80"/>
      <c r="G1098" s="83">
        <f>D1099/D1098</f>
        <v>6.570444444444445</v>
      </c>
    </row>
    <row r="1099" spans="2:8" x14ac:dyDescent="0.25">
      <c r="C1099" s="1" t="s">
        <v>10</v>
      </c>
      <c r="D1099" s="54">
        <v>591.34</v>
      </c>
      <c r="E1099" s="81"/>
      <c r="F1099" s="82"/>
      <c r="G1099" s="84"/>
    </row>
    <row r="1100" spans="2:8" x14ac:dyDescent="0.25">
      <c r="C1100" s="37"/>
      <c r="D1100" s="38"/>
      <c r="E1100" s="50"/>
    </row>
    <row r="1101" spans="2:8" x14ac:dyDescent="0.3">
      <c r="C1101" s="36" t="s">
        <v>7</v>
      </c>
      <c r="D1101" s="55" t="s">
        <v>121</v>
      </c>
    </row>
    <row r="1102" spans="2:8" x14ac:dyDescent="0.3">
      <c r="C1102" s="36" t="s">
        <v>11</v>
      </c>
      <c r="D1102" s="55">
        <v>55</v>
      </c>
    </row>
    <row r="1103" spans="2:8" x14ac:dyDescent="0.3">
      <c r="C1103" s="36" t="s">
        <v>13</v>
      </c>
      <c r="D1103" s="69" t="s">
        <v>35</v>
      </c>
      <c r="E1103" s="41"/>
    </row>
    <row r="1104" spans="2:8" ht="24" thickBot="1" x14ac:dyDescent="0.3">
      <c r="C1104" s="42"/>
      <c r="D1104" s="42"/>
    </row>
    <row r="1105" spans="2:8" ht="48" thickBot="1" x14ac:dyDescent="0.3">
      <c r="B1105" s="103" t="s">
        <v>17</v>
      </c>
      <c r="C1105" s="104"/>
      <c r="D1105" s="23" t="s">
        <v>20</v>
      </c>
      <c r="E1105" s="99" t="s">
        <v>22</v>
      </c>
      <c r="F1105" s="100"/>
      <c r="G1105" s="2" t="s">
        <v>21</v>
      </c>
    </row>
    <row r="1106" spans="2:8" ht="24" thickBot="1" x14ac:dyDescent="0.3">
      <c r="B1106" s="90" t="s">
        <v>36</v>
      </c>
      <c r="C1106" s="91"/>
      <c r="D1106" s="70">
        <v>50.01</v>
      </c>
      <c r="E1106" s="56">
        <v>1</v>
      </c>
      <c r="F1106" s="18" t="s">
        <v>25</v>
      </c>
      <c r="G1106" s="26">
        <f t="shared" ref="G1106:G1113" si="25">D1106*E1106</f>
        <v>50.01</v>
      </c>
      <c r="H1106" s="101"/>
    </row>
    <row r="1107" spans="2:8" x14ac:dyDescent="0.25">
      <c r="B1107" s="92" t="s">
        <v>18</v>
      </c>
      <c r="C1107" s="93"/>
      <c r="D1107" s="59">
        <v>97.44</v>
      </c>
      <c r="E1107" s="57"/>
      <c r="F1107" s="19" t="s">
        <v>26</v>
      </c>
      <c r="G1107" s="27">
        <f t="shared" si="25"/>
        <v>0</v>
      </c>
      <c r="H1107" s="101"/>
    </row>
    <row r="1108" spans="2:8" ht="24" thickBot="1" x14ac:dyDescent="0.3">
      <c r="B1108" s="94" t="s">
        <v>19</v>
      </c>
      <c r="C1108" s="95"/>
      <c r="D1108" s="62">
        <v>151.63</v>
      </c>
      <c r="E1108" s="58"/>
      <c r="F1108" s="20" t="s">
        <v>26</v>
      </c>
      <c r="G1108" s="28">
        <f t="shared" si="25"/>
        <v>0</v>
      </c>
      <c r="H1108" s="101"/>
    </row>
    <row r="1109" spans="2:8" ht="24" thickBot="1" x14ac:dyDescent="0.3">
      <c r="B1109" s="96" t="s">
        <v>28</v>
      </c>
      <c r="C1109" s="97"/>
      <c r="D1109" s="71">
        <v>731.97</v>
      </c>
      <c r="E1109" s="71">
        <v>1</v>
      </c>
      <c r="F1109" s="24" t="s">
        <v>25</v>
      </c>
      <c r="G1109" s="29">
        <f t="shared" si="25"/>
        <v>731.97</v>
      </c>
      <c r="H1109" s="101"/>
    </row>
    <row r="1110" spans="2:8" x14ac:dyDescent="0.25">
      <c r="B1110" s="92" t="s">
        <v>33</v>
      </c>
      <c r="C1110" s="93"/>
      <c r="D1110" s="59">
        <v>652.6</v>
      </c>
      <c r="E1110" s="59"/>
      <c r="F1110" s="19" t="s">
        <v>25</v>
      </c>
      <c r="G1110" s="27">
        <f t="shared" si="25"/>
        <v>0</v>
      </c>
      <c r="H1110" s="101"/>
    </row>
    <row r="1111" spans="2:8" x14ac:dyDescent="0.25">
      <c r="B1111" s="87" t="s">
        <v>27</v>
      </c>
      <c r="C1111" s="88"/>
      <c r="D1111" s="72">
        <v>526.99</v>
      </c>
      <c r="E1111" s="60"/>
      <c r="F1111" s="21" t="s">
        <v>25</v>
      </c>
      <c r="G1111" s="30">
        <f t="shared" si="25"/>
        <v>0</v>
      </c>
      <c r="H1111" s="101"/>
    </row>
    <row r="1112" spans="2:8" x14ac:dyDescent="0.25">
      <c r="B1112" s="87" t="s">
        <v>29</v>
      </c>
      <c r="C1112" s="88"/>
      <c r="D1112" s="73">
        <v>5438.99</v>
      </c>
      <c r="E1112" s="61"/>
      <c r="F1112" s="21" t="s">
        <v>25</v>
      </c>
      <c r="G1112" s="30">
        <f t="shared" si="25"/>
        <v>0</v>
      </c>
      <c r="H1112" s="101"/>
    </row>
    <row r="1113" spans="2:8" x14ac:dyDescent="0.25">
      <c r="B1113" s="87" t="s">
        <v>30</v>
      </c>
      <c r="C1113" s="88"/>
      <c r="D1113" s="73">
        <v>1672.77</v>
      </c>
      <c r="E1113" s="61"/>
      <c r="F1113" s="21" t="s">
        <v>25</v>
      </c>
      <c r="G1113" s="30">
        <f t="shared" si="25"/>
        <v>0</v>
      </c>
      <c r="H1113" s="101"/>
    </row>
    <row r="1114" spans="2:8" x14ac:dyDescent="0.25">
      <c r="B1114" s="87" t="s">
        <v>32</v>
      </c>
      <c r="C1114" s="88"/>
      <c r="D1114" s="73">
        <v>548.24</v>
      </c>
      <c r="E1114" s="61"/>
      <c r="F1114" s="21" t="s">
        <v>25</v>
      </c>
      <c r="G1114" s="30">
        <f>D1114*E1114</f>
        <v>0</v>
      </c>
      <c r="H1114" s="101"/>
    </row>
    <row r="1115" spans="2:8" ht="24" thickBot="1" x14ac:dyDescent="0.3">
      <c r="B1115" s="94" t="s">
        <v>31</v>
      </c>
      <c r="C1115" s="95"/>
      <c r="D1115" s="74">
        <v>340.74</v>
      </c>
      <c r="E1115" s="62"/>
      <c r="F1115" s="20" t="s">
        <v>25</v>
      </c>
      <c r="G1115" s="31">
        <f>D1115*E1115</f>
        <v>0</v>
      </c>
      <c r="H1115" s="101"/>
    </row>
    <row r="1116" spans="2:8" x14ac:dyDescent="0.25">
      <c r="C1116" s="3"/>
      <c r="D1116" s="3"/>
      <c r="E1116" s="4"/>
      <c r="F1116" s="4"/>
      <c r="H1116" s="45"/>
    </row>
    <row r="1117" spans="2:8" ht="25.5" x14ac:dyDescent="0.25">
      <c r="C1117" s="14" t="s">
        <v>14</v>
      </c>
      <c r="D1117" s="6"/>
    </row>
    <row r="1118" spans="2:8" ht="20.25" x14ac:dyDescent="0.25">
      <c r="C1118" s="102" t="s">
        <v>6</v>
      </c>
      <c r="D1118" s="51" t="s">
        <v>0</v>
      </c>
      <c r="E1118" s="9">
        <f>IF(G1106&gt;0, ROUND((G1106+D1099)/D1099,2), 0)</f>
        <v>1.08</v>
      </c>
      <c r="F1118" s="9"/>
      <c r="G1118" s="10"/>
      <c r="H1118" s="7"/>
    </row>
    <row r="1119" spans="2:8" x14ac:dyDescent="0.25">
      <c r="C1119" s="102"/>
      <c r="D1119" s="51" t="s">
        <v>1</v>
      </c>
      <c r="E1119" s="9">
        <f>IF(SUM(G1107:G1108)&gt;0,ROUND((G1107+G1108+D1099)/D1099,2),0)</f>
        <v>0</v>
      </c>
      <c r="F1119" s="9"/>
      <c r="G1119" s="11"/>
      <c r="H1119" s="47"/>
    </row>
    <row r="1120" spans="2:8" x14ac:dyDescent="0.25">
      <c r="C1120" s="102"/>
      <c r="D1120" s="51" t="s">
        <v>2</v>
      </c>
      <c r="E1120" s="9">
        <f>IF(G1109&gt;0,ROUND((G1109+D1099)/D1099,2),0)</f>
        <v>2.2400000000000002</v>
      </c>
      <c r="F1120" s="12"/>
      <c r="G1120" s="11"/>
    </row>
    <row r="1121" spans="2:8" x14ac:dyDescent="0.25">
      <c r="C1121" s="102"/>
      <c r="D1121" s="13" t="s">
        <v>3</v>
      </c>
      <c r="E1121" s="32">
        <f>IF(SUM(G1110:G1115)&gt;0,ROUND((SUM(G1110:G1115)+D1099)/D1099,2),0)</f>
        <v>0</v>
      </c>
      <c r="F1121" s="10"/>
      <c r="G1121" s="11"/>
    </row>
    <row r="1122" spans="2:8" ht="25.5" x14ac:dyDescent="0.25">
      <c r="D1122" s="33" t="s">
        <v>4</v>
      </c>
      <c r="E1122" s="34">
        <f>SUM(E1118:E1121)-IF(VALUE(COUNTIF(E1118:E1121,"&gt;0"))=4,3,0)-IF(VALUE(COUNTIF(E1118:E1121,"&gt;0"))=3,2,0)-IF(VALUE(COUNTIF(E1118:E1121,"&gt;0"))=2,1,0)</f>
        <v>2.3200000000000003</v>
      </c>
      <c r="F1122" s="25"/>
    </row>
    <row r="1123" spans="2:8" x14ac:dyDescent="0.25">
      <c r="E1123" s="15"/>
    </row>
    <row r="1124" spans="2:8" ht="25.5" x14ac:dyDescent="0.35">
      <c r="B1124" s="22"/>
      <c r="C1124" s="16" t="s">
        <v>23</v>
      </c>
      <c r="D1124" s="89">
        <f>E1122*D1099</f>
        <v>1371.9088000000002</v>
      </c>
      <c r="E1124" s="89"/>
    </row>
    <row r="1125" spans="2:8" ht="20.25" x14ac:dyDescent="0.3">
      <c r="C1125" s="17" t="s">
        <v>8</v>
      </c>
      <c r="D1125" s="98">
        <f>D1124/D1098</f>
        <v>15.243431111111112</v>
      </c>
      <c r="E1125" s="98"/>
      <c r="G1125" s="7"/>
      <c r="H1125" s="48"/>
    </row>
    <row r="1135" spans="2:8" ht="60.75" x14ac:dyDescent="0.8">
      <c r="B1135" s="85" t="s">
        <v>61</v>
      </c>
      <c r="C1135" s="85"/>
      <c r="D1135" s="85"/>
      <c r="E1135" s="85"/>
      <c r="F1135" s="85"/>
      <c r="G1135" s="85"/>
      <c r="H1135" s="85"/>
    </row>
    <row r="1136" spans="2:8" x14ac:dyDescent="0.25">
      <c r="B1136" s="86" t="s">
        <v>37</v>
      </c>
      <c r="C1136" s="86"/>
      <c r="D1136" s="86"/>
      <c r="E1136" s="86"/>
      <c r="F1136" s="86"/>
      <c r="G1136" s="86"/>
    </row>
    <row r="1137" spans="2:8" x14ac:dyDescent="0.25">
      <c r="C1137" s="52"/>
      <c r="G1137" s="7"/>
    </row>
    <row r="1138" spans="2:8" ht="25.5" x14ac:dyDescent="0.25">
      <c r="C1138" s="14" t="s">
        <v>5</v>
      </c>
      <c r="D1138" s="6"/>
    </row>
    <row r="1139" spans="2:8" ht="20.25" x14ac:dyDescent="0.25">
      <c r="B1139" s="10"/>
      <c r="C1139" s="75" t="s">
        <v>15</v>
      </c>
      <c r="D1139" s="78" t="s">
        <v>80</v>
      </c>
      <c r="E1139" s="78"/>
      <c r="F1139" s="78"/>
      <c r="G1139" s="78"/>
      <c r="H1139" s="40"/>
    </row>
    <row r="1140" spans="2:8" ht="20.25" x14ac:dyDescent="0.25">
      <c r="B1140" s="10"/>
      <c r="C1140" s="76"/>
      <c r="D1140" s="78" t="s">
        <v>109</v>
      </c>
      <c r="E1140" s="78"/>
      <c r="F1140" s="78"/>
      <c r="G1140" s="78"/>
      <c r="H1140" s="40"/>
    </row>
    <row r="1141" spans="2:8" ht="20.25" x14ac:dyDescent="0.25">
      <c r="B1141" s="10"/>
      <c r="C1141" s="77"/>
      <c r="D1141" s="78" t="s">
        <v>126</v>
      </c>
      <c r="E1141" s="78"/>
      <c r="F1141" s="78"/>
      <c r="G1141" s="78"/>
      <c r="H1141" s="40"/>
    </row>
    <row r="1142" spans="2:8" x14ac:dyDescent="0.25">
      <c r="C1142" s="35" t="s">
        <v>12</v>
      </c>
      <c r="D1142" s="53">
        <v>0.8</v>
      </c>
      <c r="E1142" s="49"/>
      <c r="F1142" s="10"/>
    </row>
    <row r="1143" spans="2:8" x14ac:dyDescent="0.25">
      <c r="C1143" s="1" t="s">
        <v>9</v>
      </c>
      <c r="D1143" s="54">
        <v>70</v>
      </c>
      <c r="E1143" s="79" t="s">
        <v>16</v>
      </c>
      <c r="F1143" s="80"/>
      <c r="G1143" s="83">
        <f>D1144/D1143</f>
        <v>7.9118571428571434</v>
      </c>
    </row>
    <row r="1144" spans="2:8" x14ac:dyDescent="0.25">
      <c r="C1144" s="1" t="s">
        <v>10</v>
      </c>
      <c r="D1144" s="54">
        <v>553.83000000000004</v>
      </c>
      <c r="E1144" s="81"/>
      <c r="F1144" s="82"/>
      <c r="G1144" s="84"/>
    </row>
    <row r="1145" spans="2:8" x14ac:dyDescent="0.25">
      <c r="C1145" s="37"/>
      <c r="D1145" s="38"/>
      <c r="E1145" s="50"/>
    </row>
    <row r="1146" spans="2:8" x14ac:dyDescent="0.3">
      <c r="C1146" s="36" t="s">
        <v>7</v>
      </c>
      <c r="D1146" s="55" t="s">
        <v>121</v>
      </c>
    </row>
    <row r="1147" spans="2:8" x14ac:dyDescent="0.3">
      <c r="C1147" s="36" t="s">
        <v>11</v>
      </c>
      <c r="D1147" s="55">
        <v>55</v>
      </c>
    </row>
    <row r="1148" spans="2:8" x14ac:dyDescent="0.3">
      <c r="C1148" s="36" t="s">
        <v>13</v>
      </c>
      <c r="D1148" s="69" t="s">
        <v>35</v>
      </c>
      <c r="E1148" s="41"/>
    </row>
    <row r="1149" spans="2:8" ht="24" thickBot="1" x14ac:dyDescent="0.3">
      <c r="C1149" s="42"/>
      <c r="D1149" s="42"/>
    </row>
    <row r="1150" spans="2:8" ht="48" thickBot="1" x14ac:dyDescent="0.3">
      <c r="B1150" s="103" t="s">
        <v>17</v>
      </c>
      <c r="C1150" s="104"/>
      <c r="D1150" s="23" t="s">
        <v>20</v>
      </c>
      <c r="E1150" s="99" t="s">
        <v>22</v>
      </c>
      <c r="F1150" s="100"/>
      <c r="G1150" s="2" t="s">
        <v>21</v>
      </c>
    </row>
    <row r="1151" spans="2:8" ht="24" thickBot="1" x14ac:dyDescent="0.3">
      <c r="B1151" s="90" t="s">
        <v>36</v>
      </c>
      <c r="C1151" s="91"/>
      <c r="D1151" s="70">
        <v>50.01</v>
      </c>
      <c r="E1151" s="56">
        <v>0.8</v>
      </c>
      <c r="F1151" s="18" t="s">
        <v>25</v>
      </c>
      <c r="G1151" s="26">
        <f t="shared" ref="G1151:G1158" si="26">D1151*E1151</f>
        <v>40.008000000000003</v>
      </c>
      <c r="H1151" s="101"/>
    </row>
    <row r="1152" spans="2:8" x14ac:dyDescent="0.25">
      <c r="B1152" s="92" t="s">
        <v>18</v>
      </c>
      <c r="C1152" s="93"/>
      <c r="D1152" s="59">
        <v>97.44</v>
      </c>
      <c r="E1152" s="57"/>
      <c r="F1152" s="19" t="s">
        <v>26</v>
      </c>
      <c r="G1152" s="27">
        <f t="shared" si="26"/>
        <v>0</v>
      </c>
      <c r="H1152" s="101"/>
    </row>
    <row r="1153" spans="2:8" ht="24" thickBot="1" x14ac:dyDescent="0.3">
      <c r="B1153" s="94" t="s">
        <v>19</v>
      </c>
      <c r="C1153" s="95"/>
      <c r="D1153" s="62">
        <v>151.63</v>
      </c>
      <c r="E1153" s="58"/>
      <c r="F1153" s="20" t="s">
        <v>26</v>
      </c>
      <c r="G1153" s="28">
        <f t="shared" si="26"/>
        <v>0</v>
      </c>
      <c r="H1153" s="101"/>
    </row>
    <row r="1154" spans="2:8" ht="24" thickBot="1" x14ac:dyDescent="0.3">
      <c r="B1154" s="96" t="s">
        <v>28</v>
      </c>
      <c r="C1154" s="97"/>
      <c r="D1154" s="71">
        <v>731.97</v>
      </c>
      <c r="E1154" s="71">
        <v>0.8</v>
      </c>
      <c r="F1154" s="24" t="s">
        <v>25</v>
      </c>
      <c r="G1154" s="29">
        <f t="shared" si="26"/>
        <v>585.57600000000002</v>
      </c>
      <c r="H1154" s="101"/>
    </row>
    <row r="1155" spans="2:8" x14ac:dyDescent="0.25">
      <c r="B1155" s="92" t="s">
        <v>33</v>
      </c>
      <c r="C1155" s="93"/>
      <c r="D1155" s="59">
        <v>652.6</v>
      </c>
      <c r="E1155" s="59"/>
      <c r="F1155" s="19" t="s">
        <v>25</v>
      </c>
      <c r="G1155" s="27">
        <f t="shared" si="26"/>
        <v>0</v>
      </c>
      <c r="H1155" s="101"/>
    </row>
    <row r="1156" spans="2:8" x14ac:dyDescent="0.25">
      <c r="B1156" s="87" t="s">
        <v>27</v>
      </c>
      <c r="C1156" s="88"/>
      <c r="D1156" s="72">
        <v>526.99</v>
      </c>
      <c r="E1156" s="60"/>
      <c r="F1156" s="21" t="s">
        <v>25</v>
      </c>
      <c r="G1156" s="30">
        <f t="shared" si="26"/>
        <v>0</v>
      </c>
      <c r="H1156" s="101"/>
    </row>
    <row r="1157" spans="2:8" x14ac:dyDescent="0.25">
      <c r="B1157" s="87" t="s">
        <v>29</v>
      </c>
      <c r="C1157" s="88"/>
      <c r="D1157" s="73">
        <v>5438.99</v>
      </c>
      <c r="E1157" s="61"/>
      <c r="F1157" s="21" t="s">
        <v>25</v>
      </c>
      <c r="G1157" s="30">
        <f t="shared" si="26"/>
        <v>0</v>
      </c>
      <c r="H1157" s="101"/>
    </row>
    <row r="1158" spans="2:8" x14ac:dyDescent="0.25">
      <c r="B1158" s="87" t="s">
        <v>30</v>
      </c>
      <c r="C1158" s="88"/>
      <c r="D1158" s="73">
        <v>1672.77</v>
      </c>
      <c r="E1158" s="61"/>
      <c r="F1158" s="21" t="s">
        <v>25</v>
      </c>
      <c r="G1158" s="30">
        <f t="shared" si="26"/>
        <v>0</v>
      </c>
      <c r="H1158" s="101"/>
    </row>
    <row r="1159" spans="2:8" x14ac:dyDescent="0.25">
      <c r="B1159" s="87" t="s">
        <v>32</v>
      </c>
      <c r="C1159" s="88"/>
      <c r="D1159" s="73">
        <v>548.24</v>
      </c>
      <c r="E1159" s="61"/>
      <c r="F1159" s="21" t="s">
        <v>25</v>
      </c>
      <c r="G1159" s="30">
        <f>D1159*E1159</f>
        <v>0</v>
      </c>
      <c r="H1159" s="101"/>
    </row>
    <row r="1160" spans="2:8" ht="24" thickBot="1" x14ac:dyDescent="0.3">
      <c r="B1160" s="94" t="s">
        <v>31</v>
      </c>
      <c r="C1160" s="95"/>
      <c r="D1160" s="74">
        <v>340.74</v>
      </c>
      <c r="E1160" s="62"/>
      <c r="F1160" s="20" t="s">
        <v>25</v>
      </c>
      <c r="G1160" s="31">
        <f>D1160*E1160</f>
        <v>0</v>
      </c>
      <c r="H1160" s="101"/>
    </row>
    <row r="1161" spans="2:8" x14ac:dyDescent="0.25">
      <c r="C1161" s="3"/>
      <c r="D1161" s="3"/>
      <c r="E1161" s="4"/>
      <c r="F1161" s="4"/>
      <c r="H1161" s="45"/>
    </row>
    <row r="1162" spans="2:8" ht="25.5" x14ac:dyDescent="0.25">
      <c r="C1162" s="14" t="s">
        <v>14</v>
      </c>
      <c r="D1162" s="6"/>
    </row>
    <row r="1163" spans="2:8" ht="20.25" x14ac:dyDescent="0.25">
      <c r="C1163" s="102" t="s">
        <v>6</v>
      </c>
      <c r="D1163" s="51" t="s">
        <v>0</v>
      </c>
      <c r="E1163" s="9">
        <f>IF(G1151&gt;0, ROUND((G1151+D1144)/D1144,2), 0)</f>
        <v>1.07</v>
      </c>
      <c r="F1163" s="9"/>
      <c r="G1163" s="10"/>
      <c r="H1163" s="7"/>
    </row>
    <row r="1164" spans="2:8" x14ac:dyDescent="0.25">
      <c r="C1164" s="102"/>
      <c r="D1164" s="51" t="s">
        <v>1</v>
      </c>
      <c r="E1164" s="9">
        <f>IF(SUM(G1152:G1153)&gt;0,ROUND((G1152+G1153+D1144)/D1144,2),0)</f>
        <v>0</v>
      </c>
      <c r="F1164" s="9"/>
      <c r="G1164" s="11"/>
      <c r="H1164" s="47"/>
    </row>
    <row r="1165" spans="2:8" x14ac:dyDescent="0.25">
      <c r="C1165" s="102"/>
      <c r="D1165" s="51" t="s">
        <v>2</v>
      </c>
      <c r="E1165" s="9">
        <f>IF(G1154&gt;0,ROUND((G1154+D1144)/D1144,2),0)</f>
        <v>2.06</v>
      </c>
      <c r="F1165" s="12"/>
      <c r="G1165" s="11"/>
    </row>
    <row r="1166" spans="2:8" x14ac:dyDescent="0.25">
      <c r="C1166" s="102"/>
      <c r="D1166" s="13" t="s">
        <v>3</v>
      </c>
      <c r="E1166" s="32">
        <f>IF(SUM(G1155:G1160)&gt;0,ROUND((SUM(G1155:G1160)+D1144)/D1144,2),0)</f>
        <v>0</v>
      </c>
      <c r="F1166" s="10"/>
      <c r="G1166" s="11"/>
    </row>
    <row r="1167" spans="2:8" ht="25.5" x14ac:dyDescent="0.25">
      <c r="D1167" s="33" t="s">
        <v>4</v>
      </c>
      <c r="E1167" s="34">
        <f>SUM(E1163:E1166)-IF(VALUE(COUNTIF(E1163:E1166,"&gt;0"))=4,3,0)-IF(VALUE(COUNTIF(E1163:E1166,"&gt;0"))=3,2,0)-IF(VALUE(COUNTIF(E1163:E1166,"&gt;0"))=2,1,0)</f>
        <v>2.13</v>
      </c>
      <c r="F1167" s="25"/>
    </row>
    <row r="1168" spans="2:8" x14ac:dyDescent="0.25">
      <c r="E1168" s="15"/>
    </row>
    <row r="1169" spans="2:8" ht="25.5" x14ac:dyDescent="0.35">
      <c r="B1169" s="22"/>
      <c r="C1169" s="16" t="s">
        <v>23</v>
      </c>
      <c r="D1169" s="89">
        <f>E1167*D1144</f>
        <v>1179.6578999999999</v>
      </c>
      <c r="E1169" s="89"/>
    </row>
    <row r="1170" spans="2:8" ht="20.25" x14ac:dyDescent="0.3">
      <c r="C1170" s="17" t="s">
        <v>8</v>
      </c>
      <c r="D1170" s="98">
        <f>D1169/D1143</f>
        <v>16.852255714285715</v>
      </c>
      <c r="E1170" s="98"/>
      <c r="G1170" s="7"/>
      <c r="H1170" s="48"/>
    </row>
    <row r="1180" spans="2:8" ht="60.75" x14ac:dyDescent="0.8">
      <c r="B1180" s="85" t="s">
        <v>62</v>
      </c>
      <c r="C1180" s="85"/>
      <c r="D1180" s="85"/>
      <c r="E1180" s="85"/>
      <c r="F1180" s="85"/>
      <c r="G1180" s="85"/>
      <c r="H1180" s="85"/>
    </row>
    <row r="1181" spans="2:8" x14ac:dyDescent="0.25">
      <c r="B1181" s="86" t="s">
        <v>37</v>
      </c>
      <c r="C1181" s="86"/>
      <c r="D1181" s="86"/>
      <c r="E1181" s="86"/>
      <c r="F1181" s="86"/>
      <c r="G1181" s="86"/>
    </row>
    <row r="1182" spans="2:8" x14ac:dyDescent="0.25">
      <c r="C1182" s="52"/>
      <c r="G1182" s="7"/>
    </row>
    <row r="1183" spans="2:8" ht="25.5" x14ac:dyDescent="0.25">
      <c r="C1183" s="14" t="s">
        <v>5</v>
      </c>
      <c r="D1183" s="6"/>
    </row>
    <row r="1184" spans="2:8" ht="20.25" x14ac:dyDescent="0.25">
      <c r="B1184" s="10"/>
      <c r="C1184" s="75" t="s">
        <v>15</v>
      </c>
      <c r="D1184" s="78" t="s">
        <v>80</v>
      </c>
      <c r="E1184" s="78"/>
      <c r="F1184" s="78"/>
      <c r="G1184" s="78"/>
      <c r="H1184" s="40"/>
    </row>
    <row r="1185" spans="2:8" ht="20.25" x14ac:dyDescent="0.25">
      <c r="B1185" s="10"/>
      <c r="C1185" s="76"/>
      <c r="D1185" s="78" t="s">
        <v>109</v>
      </c>
      <c r="E1185" s="78"/>
      <c r="F1185" s="78"/>
      <c r="G1185" s="78"/>
      <c r="H1185" s="40"/>
    </row>
    <row r="1186" spans="2:8" ht="20.25" x14ac:dyDescent="0.25">
      <c r="B1186" s="10"/>
      <c r="C1186" s="77"/>
      <c r="D1186" s="78" t="s">
        <v>127</v>
      </c>
      <c r="E1186" s="78"/>
      <c r="F1186" s="78"/>
      <c r="G1186" s="78"/>
      <c r="H1186" s="40"/>
    </row>
    <row r="1187" spans="2:8" x14ac:dyDescent="0.25">
      <c r="C1187" s="35" t="s">
        <v>12</v>
      </c>
      <c r="D1187" s="53">
        <v>3.9</v>
      </c>
      <c r="E1187" s="49"/>
      <c r="F1187" s="10"/>
    </row>
    <row r="1188" spans="2:8" x14ac:dyDescent="0.25">
      <c r="C1188" s="1" t="s">
        <v>9</v>
      </c>
      <c r="D1188" s="54">
        <v>349</v>
      </c>
      <c r="E1188" s="79" t="s">
        <v>16</v>
      </c>
      <c r="F1188" s="80"/>
      <c r="G1188" s="83">
        <f>D1189/D1188</f>
        <v>42.335616045845271</v>
      </c>
    </row>
    <row r="1189" spans="2:8" x14ac:dyDescent="0.25">
      <c r="C1189" s="1" t="s">
        <v>10</v>
      </c>
      <c r="D1189" s="54">
        <v>14775.13</v>
      </c>
      <c r="E1189" s="81"/>
      <c r="F1189" s="82"/>
      <c r="G1189" s="84"/>
    </row>
    <row r="1190" spans="2:8" x14ac:dyDescent="0.25">
      <c r="C1190" s="37"/>
      <c r="D1190" s="38"/>
      <c r="E1190" s="50"/>
    </row>
    <row r="1191" spans="2:8" x14ac:dyDescent="0.3">
      <c r="C1191" s="36" t="s">
        <v>7</v>
      </c>
      <c r="D1191" s="55" t="s">
        <v>128</v>
      </c>
    </row>
    <row r="1192" spans="2:8" x14ac:dyDescent="0.3">
      <c r="C1192" s="36" t="s">
        <v>11</v>
      </c>
      <c r="D1192" s="55">
        <v>90</v>
      </c>
    </row>
    <row r="1193" spans="2:8" x14ac:dyDescent="0.3">
      <c r="C1193" s="36" t="s">
        <v>13</v>
      </c>
      <c r="D1193" s="69" t="s">
        <v>35</v>
      </c>
      <c r="E1193" s="41"/>
    </row>
    <row r="1194" spans="2:8" ht="24" thickBot="1" x14ac:dyDescent="0.3">
      <c r="C1194" s="42"/>
      <c r="D1194" s="42"/>
    </row>
    <row r="1195" spans="2:8" ht="48" thickBot="1" x14ac:dyDescent="0.3">
      <c r="B1195" s="103" t="s">
        <v>17</v>
      </c>
      <c r="C1195" s="104"/>
      <c r="D1195" s="23" t="s">
        <v>20</v>
      </c>
      <c r="E1195" s="99" t="s">
        <v>22</v>
      </c>
      <c r="F1195" s="100"/>
      <c r="G1195" s="2" t="s">
        <v>21</v>
      </c>
    </row>
    <row r="1196" spans="2:8" ht="24" thickBot="1" x14ac:dyDescent="0.3">
      <c r="B1196" s="90" t="s">
        <v>36</v>
      </c>
      <c r="C1196" s="91"/>
      <c r="D1196" s="70">
        <v>50.01</v>
      </c>
      <c r="E1196" s="56">
        <v>3.9</v>
      </c>
      <c r="F1196" s="18" t="s">
        <v>25</v>
      </c>
      <c r="G1196" s="26">
        <f t="shared" ref="G1196:G1203" si="27">D1196*E1196</f>
        <v>195.03899999999999</v>
      </c>
      <c r="H1196" s="101"/>
    </row>
    <row r="1197" spans="2:8" x14ac:dyDescent="0.25">
      <c r="B1197" s="92" t="s">
        <v>18</v>
      </c>
      <c r="C1197" s="93"/>
      <c r="D1197" s="59">
        <v>97.44</v>
      </c>
      <c r="E1197" s="57"/>
      <c r="F1197" s="19" t="s">
        <v>26</v>
      </c>
      <c r="G1197" s="27">
        <f t="shared" si="27"/>
        <v>0</v>
      </c>
      <c r="H1197" s="101"/>
    </row>
    <row r="1198" spans="2:8" ht="24" thickBot="1" x14ac:dyDescent="0.3">
      <c r="B1198" s="94" t="s">
        <v>19</v>
      </c>
      <c r="C1198" s="95"/>
      <c r="D1198" s="62">
        <v>151.63</v>
      </c>
      <c r="E1198" s="58"/>
      <c r="F1198" s="20" t="s">
        <v>26</v>
      </c>
      <c r="G1198" s="28">
        <f t="shared" si="27"/>
        <v>0</v>
      </c>
      <c r="H1198" s="101"/>
    </row>
    <row r="1199" spans="2:8" ht="24" thickBot="1" x14ac:dyDescent="0.3">
      <c r="B1199" s="96" t="s">
        <v>28</v>
      </c>
      <c r="C1199" s="97"/>
      <c r="D1199" s="71">
        <v>731.97</v>
      </c>
      <c r="E1199" s="71">
        <v>3.9</v>
      </c>
      <c r="F1199" s="24" t="s">
        <v>25</v>
      </c>
      <c r="G1199" s="29">
        <f t="shared" si="27"/>
        <v>2854.683</v>
      </c>
      <c r="H1199" s="101"/>
    </row>
    <row r="1200" spans="2:8" x14ac:dyDescent="0.25">
      <c r="B1200" s="92" t="s">
        <v>33</v>
      </c>
      <c r="C1200" s="93"/>
      <c r="D1200" s="59">
        <v>652.6</v>
      </c>
      <c r="E1200" s="59"/>
      <c r="F1200" s="19" t="s">
        <v>25</v>
      </c>
      <c r="G1200" s="27">
        <f t="shared" si="27"/>
        <v>0</v>
      </c>
      <c r="H1200" s="101"/>
    </row>
    <row r="1201" spans="2:8" x14ac:dyDescent="0.25">
      <c r="B1201" s="87" t="s">
        <v>27</v>
      </c>
      <c r="C1201" s="88"/>
      <c r="D1201" s="72">
        <v>526.99</v>
      </c>
      <c r="E1201" s="60"/>
      <c r="F1201" s="21" t="s">
        <v>25</v>
      </c>
      <c r="G1201" s="30">
        <f t="shared" si="27"/>
        <v>0</v>
      </c>
      <c r="H1201" s="101"/>
    </row>
    <row r="1202" spans="2:8" x14ac:dyDescent="0.25">
      <c r="B1202" s="87" t="s">
        <v>29</v>
      </c>
      <c r="C1202" s="88"/>
      <c r="D1202" s="73">
        <v>5438.99</v>
      </c>
      <c r="E1202" s="61"/>
      <c r="F1202" s="21" t="s">
        <v>25</v>
      </c>
      <c r="G1202" s="30">
        <f t="shared" si="27"/>
        <v>0</v>
      </c>
      <c r="H1202" s="101"/>
    </row>
    <row r="1203" spans="2:8" x14ac:dyDescent="0.25">
      <c r="B1203" s="87" t="s">
        <v>30</v>
      </c>
      <c r="C1203" s="88"/>
      <c r="D1203" s="73">
        <v>1672.77</v>
      </c>
      <c r="E1203" s="61"/>
      <c r="F1203" s="21" t="s">
        <v>25</v>
      </c>
      <c r="G1203" s="30">
        <f t="shared" si="27"/>
        <v>0</v>
      </c>
      <c r="H1203" s="101"/>
    </row>
    <row r="1204" spans="2:8" x14ac:dyDescent="0.25">
      <c r="B1204" s="87" t="s">
        <v>32</v>
      </c>
      <c r="C1204" s="88"/>
      <c r="D1204" s="73">
        <v>548.24</v>
      </c>
      <c r="E1204" s="61"/>
      <c r="F1204" s="21" t="s">
        <v>25</v>
      </c>
      <c r="G1204" s="30">
        <f>D1204*E1204</f>
        <v>0</v>
      </c>
      <c r="H1204" s="101"/>
    </row>
    <row r="1205" spans="2:8" ht="24" thickBot="1" x14ac:dyDescent="0.3">
      <c r="B1205" s="94" t="s">
        <v>31</v>
      </c>
      <c r="C1205" s="95"/>
      <c r="D1205" s="74">
        <v>340.74</v>
      </c>
      <c r="E1205" s="62"/>
      <c r="F1205" s="20" t="s">
        <v>25</v>
      </c>
      <c r="G1205" s="31">
        <f>D1205*E1205</f>
        <v>0</v>
      </c>
      <c r="H1205" s="101"/>
    </row>
    <row r="1206" spans="2:8" x14ac:dyDescent="0.25">
      <c r="C1206" s="3"/>
      <c r="D1206" s="3"/>
      <c r="E1206" s="4"/>
      <c r="F1206" s="4"/>
      <c r="H1206" s="45"/>
    </row>
    <row r="1207" spans="2:8" ht="25.5" x14ac:dyDescent="0.25">
      <c r="C1207" s="14" t="s">
        <v>14</v>
      </c>
      <c r="D1207" s="6"/>
    </row>
    <row r="1208" spans="2:8" ht="20.25" x14ac:dyDescent="0.25">
      <c r="C1208" s="102" t="s">
        <v>6</v>
      </c>
      <c r="D1208" s="51" t="s">
        <v>0</v>
      </c>
      <c r="E1208" s="9">
        <f>IF(G1196&gt;0, ROUND((G1196+D1189)/D1189,2), 0)</f>
        <v>1.01</v>
      </c>
      <c r="F1208" s="9"/>
      <c r="G1208" s="10"/>
      <c r="H1208" s="7"/>
    </row>
    <row r="1209" spans="2:8" x14ac:dyDescent="0.25">
      <c r="C1209" s="102"/>
      <c r="D1209" s="51" t="s">
        <v>1</v>
      </c>
      <c r="E1209" s="9">
        <f>IF(SUM(G1197:G1198)&gt;0,ROUND((G1197+G1198+D1189)/D1189,2),0)</f>
        <v>0</v>
      </c>
      <c r="F1209" s="9"/>
      <c r="G1209" s="11"/>
      <c r="H1209" s="47"/>
    </row>
    <row r="1210" spans="2:8" x14ac:dyDescent="0.25">
      <c r="C1210" s="102"/>
      <c r="D1210" s="51" t="s">
        <v>2</v>
      </c>
      <c r="E1210" s="9">
        <f>IF(G1199&gt;0,ROUND((G1199+D1189)/D1189,2),0)</f>
        <v>1.19</v>
      </c>
      <c r="F1210" s="12"/>
      <c r="G1210" s="11"/>
    </row>
    <row r="1211" spans="2:8" x14ac:dyDescent="0.25">
      <c r="C1211" s="102"/>
      <c r="D1211" s="13" t="s">
        <v>3</v>
      </c>
      <c r="E1211" s="32">
        <f>IF(SUM(G1200:G1205)&gt;0,ROUND((SUM(G1200:G1205)+D1189)/D1189,2),0)</f>
        <v>0</v>
      </c>
      <c r="F1211" s="10"/>
      <c r="G1211" s="11"/>
    </row>
    <row r="1212" spans="2:8" ht="25.5" x14ac:dyDescent="0.25">
      <c r="D1212" s="33" t="s">
        <v>4</v>
      </c>
      <c r="E1212" s="34">
        <f>SUM(E1208:E1211)-IF(VALUE(COUNTIF(E1208:E1211,"&gt;0"))=4,3,0)-IF(VALUE(COUNTIF(E1208:E1211,"&gt;0"))=3,2,0)-IF(VALUE(COUNTIF(E1208:E1211,"&gt;0"))=2,1,0)</f>
        <v>1.2000000000000002</v>
      </c>
      <c r="F1212" s="25"/>
    </row>
    <row r="1213" spans="2:8" x14ac:dyDescent="0.25">
      <c r="E1213" s="15"/>
    </row>
    <row r="1214" spans="2:8" ht="25.5" x14ac:dyDescent="0.35">
      <c r="B1214" s="22"/>
      <c r="C1214" s="16" t="s">
        <v>23</v>
      </c>
      <c r="D1214" s="89">
        <f>E1212*D1189</f>
        <v>17730.156000000003</v>
      </c>
      <c r="E1214" s="89"/>
    </row>
    <row r="1215" spans="2:8" ht="20.25" x14ac:dyDescent="0.3">
      <c r="C1215" s="17" t="s">
        <v>8</v>
      </c>
      <c r="D1215" s="98">
        <f>D1214/D1188</f>
        <v>50.802739255014338</v>
      </c>
      <c r="E1215" s="98"/>
      <c r="G1215" s="7"/>
      <c r="H1215" s="48"/>
    </row>
    <row r="1225" spans="2:8" ht="60.75" x14ac:dyDescent="0.8">
      <c r="B1225" s="85" t="s">
        <v>63</v>
      </c>
      <c r="C1225" s="85"/>
      <c r="D1225" s="85"/>
      <c r="E1225" s="85"/>
      <c r="F1225" s="85"/>
      <c r="G1225" s="85"/>
      <c r="H1225" s="85"/>
    </row>
    <row r="1226" spans="2:8" x14ac:dyDescent="0.25">
      <c r="B1226" s="86" t="s">
        <v>37</v>
      </c>
      <c r="C1226" s="86"/>
      <c r="D1226" s="86"/>
      <c r="E1226" s="86"/>
      <c r="F1226" s="86"/>
      <c r="G1226" s="86"/>
    </row>
    <row r="1227" spans="2:8" x14ac:dyDescent="0.25">
      <c r="C1227" s="52"/>
      <c r="G1227" s="7"/>
    </row>
    <row r="1228" spans="2:8" ht="25.5" x14ac:dyDescent="0.25">
      <c r="C1228" s="14" t="s">
        <v>5</v>
      </c>
      <c r="D1228" s="6"/>
    </row>
    <row r="1229" spans="2:8" ht="20.25" x14ac:dyDescent="0.25">
      <c r="B1229" s="10"/>
      <c r="C1229" s="75" t="s">
        <v>15</v>
      </c>
      <c r="D1229" s="78" t="s">
        <v>80</v>
      </c>
      <c r="E1229" s="78"/>
      <c r="F1229" s="78"/>
      <c r="G1229" s="78"/>
      <c r="H1229" s="40"/>
    </row>
    <row r="1230" spans="2:8" ht="20.25" x14ac:dyDescent="0.25">
      <c r="B1230" s="10"/>
      <c r="C1230" s="76"/>
      <c r="D1230" s="78" t="s">
        <v>109</v>
      </c>
      <c r="E1230" s="78"/>
      <c r="F1230" s="78"/>
      <c r="G1230" s="78"/>
      <c r="H1230" s="40"/>
    </row>
    <row r="1231" spans="2:8" ht="20.25" x14ac:dyDescent="0.25">
      <c r="B1231" s="10"/>
      <c r="C1231" s="77"/>
      <c r="D1231" s="78" t="s">
        <v>129</v>
      </c>
      <c r="E1231" s="78"/>
      <c r="F1231" s="78"/>
      <c r="G1231" s="78"/>
      <c r="H1231" s="40"/>
    </row>
    <row r="1232" spans="2:8" x14ac:dyDescent="0.25">
      <c r="C1232" s="35" t="s">
        <v>12</v>
      </c>
      <c r="D1232" s="53">
        <v>1.8</v>
      </c>
      <c r="E1232" s="49"/>
      <c r="F1232" s="10"/>
    </row>
    <row r="1233" spans="2:8" x14ac:dyDescent="0.25">
      <c r="C1233" s="1" t="s">
        <v>9</v>
      </c>
      <c r="D1233" s="54">
        <v>154</v>
      </c>
      <c r="E1233" s="79" t="s">
        <v>16</v>
      </c>
      <c r="F1233" s="80"/>
      <c r="G1233" s="83">
        <f>D1234/D1233</f>
        <v>40.149025974025975</v>
      </c>
    </row>
    <row r="1234" spans="2:8" x14ac:dyDescent="0.25">
      <c r="C1234" s="1" t="s">
        <v>10</v>
      </c>
      <c r="D1234" s="54">
        <v>6182.95</v>
      </c>
      <c r="E1234" s="81"/>
      <c r="F1234" s="82"/>
      <c r="G1234" s="84"/>
    </row>
    <row r="1235" spans="2:8" x14ac:dyDescent="0.25">
      <c r="C1235" s="37"/>
      <c r="D1235" s="38"/>
      <c r="E1235" s="50"/>
    </row>
    <row r="1236" spans="2:8" x14ac:dyDescent="0.3">
      <c r="C1236" s="36" t="s">
        <v>7</v>
      </c>
      <c r="D1236" s="55" t="s">
        <v>130</v>
      </c>
    </row>
    <row r="1237" spans="2:8" x14ac:dyDescent="0.3">
      <c r="C1237" s="36" t="s">
        <v>11</v>
      </c>
      <c r="D1237" s="55">
        <v>102</v>
      </c>
    </row>
    <row r="1238" spans="2:8" x14ac:dyDescent="0.3">
      <c r="C1238" s="36" t="s">
        <v>13</v>
      </c>
      <c r="D1238" s="69" t="s">
        <v>35</v>
      </c>
      <c r="E1238" s="41"/>
    </row>
    <row r="1239" spans="2:8" ht="24" thickBot="1" x14ac:dyDescent="0.3">
      <c r="C1239" s="42"/>
      <c r="D1239" s="42"/>
    </row>
    <row r="1240" spans="2:8" ht="48" thickBot="1" x14ac:dyDescent="0.3">
      <c r="B1240" s="103" t="s">
        <v>17</v>
      </c>
      <c r="C1240" s="104"/>
      <c r="D1240" s="23" t="s">
        <v>20</v>
      </c>
      <c r="E1240" s="99" t="s">
        <v>22</v>
      </c>
      <c r="F1240" s="100"/>
      <c r="G1240" s="2" t="s">
        <v>21</v>
      </c>
    </row>
    <row r="1241" spans="2:8" ht="24" thickBot="1" x14ac:dyDescent="0.3">
      <c r="B1241" s="90" t="s">
        <v>36</v>
      </c>
      <c r="C1241" s="91"/>
      <c r="D1241" s="70">
        <v>50.01</v>
      </c>
      <c r="E1241" s="56">
        <v>1.8</v>
      </c>
      <c r="F1241" s="18" t="s">
        <v>25</v>
      </c>
      <c r="G1241" s="26">
        <f t="shared" ref="G1241:G1248" si="28">D1241*E1241</f>
        <v>90.018000000000001</v>
      </c>
      <c r="H1241" s="101"/>
    </row>
    <row r="1242" spans="2:8" x14ac:dyDescent="0.25">
      <c r="B1242" s="92" t="s">
        <v>18</v>
      </c>
      <c r="C1242" s="93"/>
      <c r="D1242" s="59">
        <v>97.44</v>
      </c>
      <c r="E1242" s="57"/>
      <c r="F1242" s="19" t="s">
        <v>26</v>
      </c>
      <c r="G1242" s="27">
        <f t="shared" si="28"/>
        <v>0</v>
      </c>
      <c r="H1242" s="101"/>
    </row>
    <row r="1243" spans="2:8" ht="24" thickBot="1" x14ac:dyDescent="0.3">
      <c r="B1243" s="94" t="s">
        <v>19</v>
      </c>
      <c r="C1243" s="95"/>
      <c r="D1243" s="62">
        <v>151.63</v>
      </c>
      <c r="E1243" s="58"/>
      <c r="F1243" s="20" t="s">
        <v>26</v>
      </c>
      <c r="G1243" s="28">
        <f t="shared" si="28"/>
        <v>0</v>
      </c>
      <c r="H1243" s="101"/>
    </row>
    <row r="1244" spans="2:8" ht="24" thickBot="1" x14ac:dyDescent="0.3">
      <c r="B1244" s="96" t="s">
        <v>28</v>
      </c>
      <c r="C1244" s="97"/>
      <c r="D1244" s="71">
        <v>731.97</v>
      </c>
      <c r="E1244" s="71">
        <v>1.8</v>
      </c>
      <c r="F1244" s="24" t="s">
        <v>25</v>
      </c>
      <c r="G1244" s="29">
        <f t="shared" si="28"/>
        <v>1317.546</v>
      </c>
      <c r="H1244" s="101"/>
    </row>
    <row r="1245" spans="2:8" x14ac:dyDescent="0.25">
      <c r="B1245" s="92" t="s">
        <v>33</v>
      </c>
      <c r="C1245" s="93"/>
      <c r="D1245" s="59">
        <v>652.6</v>
      </c>
      <c r="E1245" s="59"/>
      <c r="F1245" s="19" t="s">
        <v>25</v>
      </c>
      <c r="G1245" s="27">
        <f t="shared" si="28"/>
        <v>0</v>
      </c>
      <c r="H1245" s="101"/>
    </row>
    <row r="1246" spans="2:8" x14ac:dyDescent="0.25">
      <c r="B1246" s="87" t="s">
        <v>27</v>
      </c>
      <c r="C1246" s="88"/>
      <c r="D1246" s="72">
        <v>526.99</v>
      </c>
      <c r="E1246" s="60"/>
      <c r="F1246" s="21" t="s">
        <v>25</v>
      </c>
      <c r="G1246" s="30">
        <f t="shared" si="28"/>
        <v>0</v>
      </c>
      <c r="H1246" s="101"/>
    </row>
    <row r="1247" spans="2:8" x14ac:dyDescent="0.25">
      <c r="B1247" s="87" t="s">
        <v>29</v>
      </c>
      <c r="C1247" s="88"/>
      <c r="D1247" s="73">
        <v>5438.99</v>
      </c>
      <c r="E1247" s="61"/>
      <c r="F1247" s="21" t="s">
        <v>25</v>
      </c>
      <c r="G1247" s="30">
        <f t="shared" si="28"/>
        <v>0</v>
      </c>
      <c r="H1247" s="101"/>
    </row>
    <row r="1248" spans="2:8" x14ac:dyDescent="0.25">
      <c r="B1248" s="87" t="s">
        <v>30</v>
      </c>
      <c r="C1248" s="88"/>
      <c r="D1248" s="73">
        <v>1672.77</v>
      </c>
      <c r="E1248" s="61"/>
      <c r="F1248" s="21" t="s">
        <v>25</v>
      </c>
      <c r="G1248" s="30">
        <f t="shared" si="28"/>
        <v>0</v>
      </c>
      <c r="H1248" s="101"/>
    </row>
    <row r="1249" spans="2:8" x14ac:dyDescent="0.25">
      <c r="B1249" s="87" t="s">
        <v>32</v>
      </c>
      <c r="C1249" s="88"/>
      <c r="D1249" s="73">
        <v>548.24</v>
      </c>
      <c r="E1249" s="61"/>
      <c r="F1249" s="21" t="s">
        <v>25</v>
      </c>
      <c r="G1249" s="30">
        <f>D1249*E1249</f>
        <v>0</v>
      </c>
      <c r="H1249" s="101"/>
    </row>
    <row r="1250" spans="2:8" ht="24" thickBot="1" x14ac:dyDescent="0.3">
      <c r="B1250" s="94" t="s">
        <v>31</v>
      </c>
      <c r="C1250" s="95"/>
      <c r="D1250" s="74">
        <v>340.74</v>
      </c>
      <c r="E1250" s="62"/>
      <c r="F1250" s="20" t="s">
        <v>25</v>
      </c>
      <c r="G1250" s="31">
        <f>D1250*E1250</f>
        <v>0</v>
      </c>
      <c r="H1250" s="101"/>
    </row>
    <row r="1251" spans="2:8" x14ac:dyDescent="0.25">
      <c r="C1251" s="3"/>
      <c r="D1251" s="3"/>
      <c r="E1251" s="4"/>
      <c r="F1251" s="4"/>
      <c r="H1251" s="45"/>
    </row>
    <row r="1252" spans="2:8" ht="25.5" x14ac:dyDescent="0.25">
      <c r="C1252" s="14" t="s">
        <v>14</v>
      </c>
      <c r="D1252" s="6"/>
    </row>
    <row r="1253" spans="2:8" ht="20.25" x14ac:dyDescent="0.25">
      <c r="C1253" s="102" t="s">
        <v>6</v>
      </c>
      <c r="D1253" s="51" t="s">
        <v>0</v>
      </c>
      <c r="E1253" s="9">
        <f>IF(G1241&gt;0, ROUND((G1241+D1234)/D1234,2), 0)</f>
        <v>1.01</v>
      </c>
      <c r="F1253" s="9"/>
      <c r="G1253" s="10"/>
      <c r="H1253" s="7"/>
    </row>
    <row r="1254" spans="2:8" x14ac:dyDescent="0.25">
      <c r="C1254" s="102"/>
      <c r="D1254" s="51" t="s">
        <v>1</v>
      </c>
      <c r="E1254" s="9">
        <f>IF(SUM(G1242:G1243)&gt;0,ROUND((G1242+G1243+D1234)/D1234,2),0)</f>
        <v>0</v>
      </c>
      <c r="F1254" s="9"/>
      <c r="G1254" s="11"/>
      <c r="H1254" s="47"/>
    </row>
    <row r="1255" spans="2:8" x14ac:dyDescent="0.25">
      <c r="C1255" s="102"/>
      <c r="D1255" s="51" t="s">
        <v>2</v>
      </c>
      <c r="E1255" s="9">
        <f>IF(G1244&gt;0,ROUND((G1244+D1234)/D1234,2),0)</f>
        <v>1.21</v>
      </c>
      <c r="F1255" s="12"/>
      <c r="G1255" s="11"/>
    </row>
    <row r="1256" spans="2:8" x14ac:dyDescent="0.25">
      <c r="C1256" s="102"/>
      <c r="D1256" s="13" t="s">
        <v>3</v>
      </c>
      <c r="E1256" s="32">
        <f>IF(SUM(G1245:G1250)&gt;0,ROUND((SUM(G1245:G1250)+D1234)/D1234,2),0)</f>
        <v>0</v>
      </c>
      <c r="F1256" s="10"/>
      <c r="G1256" s="11"/>
    </row>
    <row r="1257" spans="2:8" ht="25.5" x14ac:dyDescent="0.25">
      <c r="D1257" s="33" t="s">
        <v>4</v>
      </c>
      <c r="E1257" s="34">
        <f>SUM(E1253:E1256)-IF(VALUE(COUNTIF(E1253:E1256,"&gt;0"))=4,3,0)-IF(VALUE(COUNTIF(E1253:E1256,"&gt;0"))=3,2,0)-IF(VALUE(COUNTIF(E1253:E1256,"&gt;0"))=2,1,0)</f>
        <v>1.2199999999999998</v>
      </c>
      <c r="F1257" s="25"/>
    </row>
    <row r="1258" spans="2:8" x14ac:dyDescent="0.25">
      <c r="E1258" s="15"/>
    </row>
    <row r="1259" spans="2:8" ht="25.5" x14ac:dyDescent="0.35">
      <c r="B1259" s="22"/>
      <c r="C1259" s="16" t="s">
        <v>23</v>
      </c>
      <c r="D1259" s="89">
        <f>E1257*D1234</f>
        <v>7543.1989999999978</v>
      </c>
      <c r="E1259" s="89"/>
    </row>
    <row r="1260" spans="2:8" ht="20.25" x14ac:dyDescent="0.3">
      <c r="C1260" s="17" t="s">
        <v>8</v>
      </c>
      <c r="D1260" s="98">
        <f>D1259/D1233</f>
        <v>48.981811688311673</v>
      </c>
      <c r="E1260" s="98"/>
      <c r="G1260" s="7"/>
      <c r="H1260" s="48"/>
    </row>
    <row r="1270" spans="2:8" ht="60.75" x14ac:dyDescent="0.8">
      <c r="B1270" s="85" t="s">
        <v>64</v>
      </c>
      <c r="C1270" s="85"/>
      <c r="D1270" s="85"/>
      <c r="E1270" s="85"/>
      <c r="F1270" s="85"/>
      <c r="G1270" s="85"/>
      <c r="H1270" s="85"/>
    </row>
    <row r="1271" spans="2:8" x14ac:dyDescent="0.25">
      <c r="B1271" s="86" t="s">
        <v>37</v>
      </c>
      <c r="C1271" s="86"/>
      <c r="D1271" s="86"/>
      <c r="E1271" s="86"/>
      <c r="F1271" s="86"/>
      <c r="G1271" s="86"/>
    </row>
    <row r="1272" spans="2:8" x14ac:dyDescent="0.25">
      <c r="C1272" s="52"/>
      <c r="G1272" s="7"/>
    </row>
    <row r="1273" spans="2:8" ht="25.5" x14ac:dyDescent="0.25">
      <c r="C1273" s="14" t="s">
        <v>5</v>
      </c>
      <c r="D1273" s="6"/>
    </row>
    <row r="1274" spans="2:8" ht="20.25" x14ac:dyDescent="0.25">
      <c r="B1274" s="10"/>
      <c r="C1274" s="75" t="s">
        <v>15</v>
      </c>
      <c r="D1274" s="78" t="s">
        <v>80</v>
      </c>
      <c r="E1274" s="78"/>
      <c r="F1274" s="78"/>
      <c r="G1274" s="78"/>
      <c r="H1274" s="40"/>
    </row>
    <row r="1275" spans="2:8" ht="20.25" x14ac:dyDescent="0.25">
      <c r="B1275" s="10"/>
      <c r="C1275" s="76"/>
      <c r="D1275" s="78" t="s">
        <v>109</v>
      </c>
      <c r="E1275" s="78"/>
      <c r="F1275" s="78"/>
      <c r="G1275" s="78"/>
      <c r="H1275" s="40"/>
    </row>
    <row r="1276" spans="2:8" ht="20.25" x14ac:dyDescent="0.25">
      <c r="B1276" s="10"/>
      <c r="C1276" s="77"/>
      <c r="D1276" s="78" t="s">
        <v>131</v>
      </c>
      <c r="E1276" s="78"/>
      <c r="F1276" s="78"/>
      <c r="G1276" s="78"/>
      <c r="H1276" s="40"/>
    </row>
    <row r="1277" spans="2:8" x14ac:dyDescent="0.25">
      <c r="C1277" s="35" t="s">
        <v>12</v>
      </c>
      <c r="D1277" s="53">
        <v>4.2</v>
      </c>
      <c r="E1277" s="49"/>
      <c r="F1277" s="10"/>
    </row>
    <row r="1278" spans="2:8" x14ac:dyDescent="0.25">
      <c r="C1278" s="1" t="s">
        <v>9</v>
      </c>
      <c r="D1278" s="54">
        <v>303</v>
      </c>
      <c r="E1278" s="79" t="s">
        <v>16</v>
      </c>
      <c r="F1278" s="80"/>
      <c r="G1278" s="83">
        <f>D1279/D1278</f>
        <v>12.226336633663367</v>
      </c>
    </row>
    <row r="1279" spans="2:8" x14ac:dyDescent="0.25">
      <c r="C1279" s="1" t="s">
        <v>10</v>
      </c>
      <c r="D1279" s="54">
        <v>3704.58</v>
      </c>
      <c r="E1279" s="81"/>
      <c r="F1279" s="82"/>
      <c r="G1279" s="84"/>
    </row>
    <row r="1280" spans="2:8" x14ac:dyDescent="0.25">
      <c r="C1280" s="37"/>
      <c r="D1280" s="38"/>
      <c r="E1280" s="50"/>
    </row>
    <row r="1281" spans="2:8" x14ac:dyDescent="0.3">
      <c r="C1281" s="36" t="s">
        <v>7</v>
      </c>
      <c r="D1281" s="55" t="s">
        <v>121</v>
      </c>
    </row>
    <row r="1282" spans="2:8" x14ac:dyDescent="0.3">
      <c r="C1282" s="36" t="s">
        <v>11</v>
      </c>
      <c r="D1282" s="55">
        <v>50</v>
      </c>
    </row>
    <row r="1283" spans="2:8" x14ac:dyDescent="0.3">
      <c r="C1283" s="36" t="s">
        <v>13</v>
      </c>
      <c r="D1283" s="69" t="s">
        <v>35</v>
      </c>
      <c r="E1283" s="41"/>
    </row>
    <row r="1284" spans="2:8" ht="24" thickBot="1" x14ac:dyDescent="0.3">
      <c r="C1284" s="42"/>
      <c r="D1284" s="42"/>
    </row>
    <row r="1285" spans="2:8" ht="48" thickBot="1" x14ac:dyDescent="0.3">
      <c r="B1285" s="103" t="s">
        <v>17</v>
      </c>
      <c r="C1285" s="104"/>
      <c r="D1285" s="23" t="s">
        <v>20</v>
      </c>
      <c r="E1285" s="99" t="s">
        <v>22</v>
      </c>
      <c r="F1285" s="100"/>
      <c r="G1285" s="2" t="s">
        <v>21</v>
      </c>
    </row>
    <row r="1286" spans="2:8" ht="24" thickBot="1" x14ac:dyDescent="0.3">
      <c r="B1286" s="90" t="s">
        <v>36</v>
      </c>
      <c r="C1286" s="91"/>
      <c r="D1286" s="70">
        <v>50.01</v>
      </c>
      <c r="E1286" s="56">
        <v>4.2</v>
      </c>
      <c r="F1286" s="18" t="s">
        <v>25</v>
      </c>
      <c r="G1286" s="26">
        <f t="shared" ref="G1286:G1293" si="29">D1286*E1286</f>
        <v>210.042</v>
      </c>
      <c r="H1286" s="101"/>
    </row>
    <row r="1287" spans="2:8" x14ac:dyDescent="0.25">
      <c r="B1287" s="92" t="s">
        <v>18</v>
      </c>
      <c r="C1287" s="93"/>
      <c r="D1287" s="59">
        <v>97.44</v>
      </c>
      <c r="E1287" s="57"/>
      <c r="F1287" s="19" t="s">
        <v>26</v>
      </c>
      <c r="G1287" s="27">
        <f t="shared" si="29"/>
        <v>0</v>
      </c>
      <c r="H1287" s="101"/>
    </row>
    <row r="1288" spans="2:8" ht="24" thickBot="1" x14ac:dyDescent="0.3">
      <c r="B1288" s="94" t="s">
        <v>19</v>
      </c>
      <c r="C1288" s="95"/>
      <c r="D1288" s="62">
        <v>151.63</v>
      </c>
      <c r="E1288" s="58"/>
      <c r="F1288" s="20" t="s">
        <v>26</v>
      </c>
      <c r="G1288" s="28">
        <f t="shared" si="29"/>
        <v>0</v>
      </c>
      <c r="H1288" s="101"/>
    </row>
    <row r="1289" spans="2:8" ht="24" thickBot="1" x14ac:dyDescent="0.3">
      <c r="B1289" s="96" t="s">
        <v>28</v>
      </c>
      <c r="C1289" s="97"/>
      <c r="D1289" s="71">
        <v>731.97</v>
      </c>
      <c r="E1289" s="71">
        <v>4.2</v>
      </c>
      <c r="F1289" s="24" t="s">
        <v>25</v>
      </c>
      <c r="G1289" s="29">
        <f t="shared" si="29"/>
        <v>3074.2740000000003</v>
      </c>
      <c r="H1289" s="101"/>
    </row>
    <row r="1290" spans="2:8" x14ac:dyDescent="0.25">
      <c r="B1290" s="92" t="s">
        <v>33</v>
      </c>
      <c r="C1290" s="93"/>
      <c r="D1290" s="59">
        <v>652.6</v>
      </c>
      <c r="E1290" s="59"/>
      <c r="F1290" s="19" t="s">
        <v>25</v>
      </c>
      <c r="G1290" s="27">
        <f t="shared" si="29"/>
        <v>0</v>
      </c>
      <c r="H1290" s="101"/>
    </row>
    <row r="1291" spans="2:8" x14ac:dyDescent="0.25">
      <c r="B1291" s="87" t="s">
        <v>27</v>
      </c>
      <c r="C1291" s="88"/>
      <c r="D1291" s="72">
        <v>526.99</v>
      </c>
      <c r="E1291" s="60"/>
      <c r="F1291" s="21" t="s">
        <v>25</v>
      </c>
      <c r="G1291" s="30">
        <f t="shared" si="29"/>
        <v>0</v>
      </c>
      <c r="H1291" s="101"/>
    </row>
    <row r="1292" spans="2:8" x14ac:dyDescent="0.25">
      <c r="B1292" s="87" t="s">
        <v>29</v>
      </c>
      <c r="C1292" s="88"/>
      <c r="D1292" s="73">
        <v>5438.99</v>
      </c>
      <c r="E1292" s="61"/>
      <c r="F1292" s="21" t="s">
        <v>25</v>
      </c>
      <c r="G1292" s="30">
        <f t="shared" si="29"/>
        <v>0</v>
      </c>
      <c r="H1292" s="101"/>
    </row>
    <row r="1293" spans="2:8" x14ac:dyDescent="0.25">
      <c r="B1293" s="87" t="s">
        <v>30</v>
      </c>
      <c r="C1293" s="88"/>
      <c r="D1293" s="73">
        <v>1672.77</v>
      </c>
      <c r="E1293" s="61"/>
      <c r="F1293" s="21" t="s">
        <v>25</v>
      </c>
      <c r="G1293" s="30">
        <f t="shared" si="29"/>
        <v>0</v>
      </c>
      <c r="H1293" s="101"/>
    </row>
    <row r="1294" spans="2:8" x14ac:dyDescent="0.25">
      <c r="B1294" s="87" t="s">
        <v>32</v>
      </c>
      <c r="C1294" s="88"/>
      <c r="D1294" s="73">
        <v>548.24</v>
      </c>
      <c r="E1294" s="61"/>
      <c r="F1294" s="21" t="s">
        <v>25</v>
      </c>
      <c r="G1294" s="30">
        <f>D1294*E1294</f>
        <v>0</v>
      </c>
      <c r="H1294" s="101"/>
    </row>
    <row r="1295" spans="2:8" ht="24" thickBot="1" x14ac:dyDescent="0.3">
      <c r="B1295" s="94" t="s">
        <v>31</v>
      </c>
      <c r="C1295" s="95"/>
      <c r="D1295" s="74">
        <v>340.74</v>
      </c>
      <c r="E1295" s="62"/>
      <c r="F1295" s="20" t="s">
        <v>25</v>
      </c>
      <c r="G1295" s="31">
        <f>D1295*E1295</f>
        <v>0</v>
      </c>
      <c r="H1295" s="101"/>
    </row>
    <row r="1296" spans="2:8" x14ac:dyDescent="0.25">
      <c r="C1296" s="3"/>
      <c r="D1296" s="3"/>
      <c r="E1296" s="4"/>
      <c r="F1296" s="4"/>
      <c r="H1296" s="45"/>
    </row>
    <row r="1297" spans="2:8" ht="25.5" x14ac:dyDescent="0.25">
      <c r="C1297" s="14" t="s">
        <v>14</v>
      </c>
      <c r="D1297" s="6"/>
    </row>
    <row r="1298" spans="2:8" ht="20.25" x14ac:dyDescent="0.25">
      <c r="C1298" s="102" t="s">
        <v>6</v>
      </c>
      <c r="D1298" s="51" t="s">
        <v>0</v>
      </c>
      <c r="E1298" s="9">
        <f>IF(G1286&gt;0, ROUND((G1286+D1279)/D1279,2), 0)</f>
        <v>1.06</v>
      </c>
      <c r="F1298" s="9"/>
      <c r="G1298" s="10"/>
      <c r="H1298" s="7"/>
    </row>
    <row r="1299" spans="2:8" x14ac:dyDescent="0.25">
      <c r="C1299" s="102"/>
      <c r="D1299" s="51" t="s">
        <v>1</v>
      </c>
      <c r="E1299" s="9">
        <f>IF(SUM(G1287:G1288)&gt;0,ROUND((G1287+G1288+D1279)/D1279,2),0)</f>
        <v>0</v>
      </c>
      <c r="F1299" s="9"/>
      <c r="G1299" s="11"/>
      <c r="H1299" s="47"/>
    </row>
    <row r="1300" spans="2:8" x14ac:dyDescent="0.25">
      <c r="C1300" s="102"/>
      <c r="D1300" s="51" t="s">
        <v>2</v>
      </c>
      <c r="E1300" s="9">
        <f>IF(G1289&gt;0,ROUND((G1289+D1279)/D1279,2),0)</f>
        <v>1.83</v>
      </c>
      <c r="F1300" s="12"/>
      <c r="G1300" s="11"/>
    </row>
    <row r="1301" spans="2:8" x14ac:dyDescent="0.25">
      <c r="C1301" s="102"/>
      <c r="D1301" s="13" t="s">
        <v>3</v>
      </c>
      <c r="E1301" s="32">
        <f>IF(SUM(G1290:G1295)&gt;0,ROUND((SUM(G1290:G1295)+D1279)/D1279,2),0)</f>
        <v>0</v>
      </c>
      <c r="F1301" s="10"/>
      <c r="G1301" s="11"/>
    </row>
    <row r="1302" spans="2:8" ht="25.5" x14ac:dyDescent="0.25">
      <c r="D1302" s="33" t="s">
        <v>4</v>
      </c>
      <c r="E1302" s="34">
        <f>SUM(E1298:E1301)-IF(VALUE(COUNTIF(E1298:E1301,"&gt;0"))=4,3,0)-IF(VALUE(COUNTIF(E1298:E1301,"&gt;0"))=3,2,0)-IF(VALUE(COUNTIF(E1298:E1301,"&gt;0"))=2,1,0)</f>
        <v>1.8900000000000001</v>
      </c>
      <c r="F1302" s="25"/>
    </row>
    <row r="1303" spans="2:8" x14ac:dyDescent="0.25">
      <c r="E1303" s="15"/>
    </row>
    <row r="1304" spans="2:8" ht="25.5" x14ac:dyDescent="0.35">
      <c r="B1304" s="22"/>
      <c r="C1304" s="16" t="s">
        <v>23</v>
      </c>
      <c r="D1304" s="89">
        <f>E1302*D1279</f>
        <v>7001.6562000000004</v>
      </c>
      <c r="E1304" s="89"/>
    </row>
    <row r="1305" spans="2:8" ht="20.25" x14ac:dyDescent="0.3">
      <c r="C1305" s="17" t="s">
        <v>8</v>
      </c>
      <c r="D1305" s="98">
        <f>D1304/D1278</f>
        <v>23.107776237623764</v>
      </c>
      <c r="E1305" s="98"/>
      <c r="G1305" s="7"/>
      <c r="H1305" s="48"/>
    </row>
    <row r="1315" spans="2:8" ht="60.75" x14ac:dyDescent="0.8">
      <c r="B1315" s="85" t="s">
        <v>65</v>
      </c>
      <c r="C1315" s="85"/>
      <c r="D1315" s="85"/>
      <c r="E1315" s="85"/>
      <c r="F1315" s="85"/>
      <c r="G1315" s="85"/>
      <c r="H1315" s="85"/>
    </row>
    <row r="1316" spans="2:8" x14ac:dyDescent="0.25">
      <c r="B1316" s="86" t="s">
        <v>37</v>
      </c>
      <c r="C1316" s="86"/>
      <c r="D1316" s="86"/>
      <c r="E1316" s="86"/>
      <c r="F1316" s="86"/>
      <c r="G1316" s="86"/>
    </row>
    <row r="1317" spans="2:8" x14ac:dyDescent="0.25">
      <c r="C1317" s="52"/>
      <c r="G1317" s="7"/>
    </row>
    <row r="1318" spans="2:8" ht="25.5" x14ac:dyDescent="0.25">
      <c r="C1318" s="14" t="s">
        <v>5</v>
      </c>
      <c r="D1318" s="6"/>
    </row>
    <row r="1319" spans="2:8" ht="20.25" x14ac:dyDescent="0.25">
      <c r="B1319" s="10"/>
      <c r="C1319" s="75" t="s">
        <v>15</v>
      </c>
      <c r="D1319" s="78" t="s">
        <v>80</v>
      </c>
      <c r="E1319" s="78"/>
      <c r="F1319" s="78"/>
      <c r="G1319" s="78"/>
      <c r="H1319" s="40"/>
    </row>
    <row r="1320" spans="2:8" ht="20.25" x14ac:dyDescent="0.25">
      <c r="B1320" s="10"/>
      <c r="C1320" s="76"/>
      <c r="D1320" s="78" t="s">
        <v>109</v>
      </c>
      <c r="E1320" s="78"/>
      <c r="F1320" s="78"/>
      <c r="G1320" s="78"/>
      <c r="H1320" s="40"/>
    </row>
    <row r="1321" spans="2:8" ht="20.25" x14ac:dyDescent="0.25">
      <c r="B1321" s="10"/>
      <c r="C1321" s="77"/>
      <c r="D1321" s="78" t="s">
        <v>132</v>
      </c>
      <c r="E1321" s="78"/>
      <c r="F1321" s="78"/>
      <c r="G1321" s="78"/>
      <c r="H1321" s="40"/>
    </row>
    <row r="1322" spans="2:8" x14ac:dyDescent="0.25">
      <c r="C1322" s="35" t="s">
        <v>12</v>
      </c>
      <c r="D1322" s="53">
        <v>3.7</v>
      </c>
      <c r="E1322" s="49"/>
      <c r="F1322" s="10"/>
    </row>
    <row r="1323" spans="2:8" x14ac:dyDescent="0.25">
      <c r="C1323" s="1" t="s">
        <v>9</v>
      </c>
      <c r="D1323" s="54">
        <v>343</v>
      </c>
      <c r="E1323" s="79" t="s">
        <v>16</v>
      </c>
      <c r="F1323" s="80"/>
      <c r="G1323" s="83">
        <f>D1324/D1323</f>
        <v>37.686618075801746</v>
      </c>
    </row>
    <row r="1324" spans="2:8" x14ac:dyDescent="0.25">
      <c r="C1324" s="1" t="s">
        <v>10</v>
      </c>
      <c r="D1324" s="54">
        <v>12926.51</v>
      </c>
      <c r="E1324" s="81"/>
      <c r="F1324" s="82"/>
      <c r="G1324" s="84"/>
    </row>
    <row r="1325" spans="2:8" x14ac:dyDescent="0.25">
      <c r="C1325" s="37"/>
      <c r="D1325" s="38"/>
      <c r="E1325" s="50"/>
    </row>
    <row r="1326" spans="2:8" x14ac:dyDescent="0.3">
      <c r="C1326" s="36" t="s">
        <v>7</v>
      </c>
      <c r="D1326" s="55" t="s">
        <v>133</v>
      </c>
    </row>
    <row r="1327" spans="2:8" x14ac:dyDescent="0.3">
      <c r="C1327" s="36" t="s">
        <v>11</v>
      </c>
      <c r="D1327" s="55">
        <v>65</v>
      </c>
    </row>
    <row r="1328" spans="2:8" x14ac:dyDescent="0.3">
      <c r="C1328" s="36" t="s">
        <v>13</v>
      </c>
      <c r="D1328" s="69" t="s">
        <v>35</v>
      </c>
      <c r="E1328" s="41"/>
    </row>
    <row r="1329" spans="2:8" ht="24" thickBot="1" x14ac:dyDescent="0.3">
      <c r="C1329" s="42"/>
      <c r="D1329" s="42"/>
    </row>
    <row r="1330" spans="2:8" ht="48" thickBot="1" x14ac:dyDescent="0.3">
      <c r="B1330" s="103" t="s">
        <v>17</v>
      </c>
      <c r="C1330" s="104"/>
      <c r="D1330" s="23" t="s">
        <v>20</v>
      </c>
      <c r="E1330" s="99" t="s">
        <v>22</v>
      </c>
      <c r="F1330" s="100"/>
      <c r="G1330" s="2" t="s">
        <v>21</v>
      </c>
    </row>
    <row r="1331" spans="2:8" ht="24" thickBot="1" x14ac:dyDescent="0.3">
      <c r="B1331" s="90" t="s">
        <v>36</v>
      </c>
      <c r="C1331" s="91"/>
      <c r="D1331" s="70">
        <v>50.01</v>
      </c>
      <c r="E1331" s="56">
        <v>3.7</v>
      </c>
      <c r="F1331" s="18" t="s">
        <v>25</v>
      </c>
      <c r="G1331" s="26">
        <f t="shared" ref="G1331:G1338" si="30">D1331*E1331</f>
        <v>185.03700000000001</v>
      </c>
      <c r="H1331" s="101"/>
    </row>
    <row r="1332" spans="2:8" x14ac:dyDescent="0.25">
      <c r="B1332" s="92" t="s">
        <v>18</v>
      </c>
      <c r="C1332" s="93"/>
      <c r="D1332" s="59">
        <v>97.44</v>
      </c>
      <c r="E1332" s="57"/>
      <c r="F1332" s="19" t="s">
        <v>26</v>
      </c>
      <c r="G1332" s="27">
        <f t="shared" si="30"/>
        <v>0</v>
      </c>
      <c r="H1332" s="101"/>
    </row>
    <row r="1333" spans="2:8" ht="24" thickBot="1" x14ac:dyDescent="0.3">
      <c r="B1333" s="94" t="s">
        <v>19</v>
      </c>
      <c r="C1333" s="95"/>
      <c r="D1333" s="62">
        <v>151.63</v>
      </c>
      <c r="E1333" s="58"/>
      <c r="F1333" s="20" t="s">
        <v>26</v>
      </c>
      <c r="G1333" s="28">
        <f t="shared" si="30"/>
        <v>0</v>
      </c>
      <c r="H1333" s="101"/>
    </row>
    <row r="1334" spans="2:8" ht="24" thickBot="1" x14ac:dyDescent="0.3">
      <c r="B1334" s="96" t="s">
        <v>28</v>
      </c>
      <c r="C1334" s="97"/>
      <c r="D1334" s="71">
        <v>731.97</v>
      </c>
      <c r="E1334" s="71">
        <v>3.7</v>
      </c>
      <c r="F1334" s="24" t="s">
        <v>25</v>
      </c>
      <c r="G1334" s="29">
        <f t="shared" si="30"/>
        <v>2708.2890000000002</v>
      </c>
      <c r="H1334" s="101"/>
    </row>
    <row r="1335" spans="2:8" x14ac:dyDescent="0.25">
      <c r="B1335" s="92" t="s">
        <v>33</v>
      </c>
      <c r="C1335" s="93"/>
      <c r="D1335" s="59">
        <v>652.6</v>
      </c>
      <c r="E1335" s="59"/>
      <c r="F1335" s="19" t="s">
        <v>25</v>
      </c>
      <c r="G1335" s="27">
        <f t="shared" si="30"/>
        <v>0</v>
      </c>
      <c r="H1335" s="101"/>
    </row>
    <row r="1336" spans="2:8" x14ac:dyDescent="0.25">
      <c r="B1336" s="87" t="s">
        <v>27</v>
      </c>
      <c r="C1336" s="88"/>
      <c r="D1336" s="72">
        <v>526.99</v>
      </c>
      <c r="E1336" s="60"/>
      <c r="F1336" s="21" t="s">
        <v>25</v>
      </c>
      <c r="G1336" s="30">
        <f t="shared" si="30"/>
        <v>0</v>
      </c>
      <c r="H1336" s="101"/>
    </row>
    <row r="1337" spans="2:8" x14ac:dyDescent="0.25">
      <c r="B1337" s="87" t="s">
        <v>29</v>
      </c>
      <c r="C1337" s="88"/>
      <c r="D1337" s="73">
        <v>5438.99</v>
      </c>
      <c r="E1337" s="61"/>
      <c r="F1337" s="21" t="s">
        <v>25</v>
      </c>
      <c r="G1337" s="30">
        <f t="shared" si="30"/>
        <v>0</v>
      </c>
      <c r="H1337" s="101"/>
    </row>
    <row r="1338" spans="2:8" x14ac:dyDescent="0.25">
      <c r="B1338" s="87" t="s">
        <v>30</v>
      </c>
      <c r="C1338" s="88"/>
      <c r="D1338" s="73">
        <v>1672.77</v>
      </c>
      <c r="E1338" s="61"/>
      <c r="F1338" s="21" t="s">
        <v>25</v>
      </c>
      <c r="G1338" s="30">
        <f t="shared" si="30"/>
        <v>0</v>
      </c>
      <c r="H1338" s="101"/>
    </row>
    <row r="1339" spans="2:8" x14ac:dyDescent="0.25">
      <c r="B1339" s="87" t="s">
        <v>32</v>
      </c>
      <c r="C1339" s="88"/>
      <c r="D1339" s="73">
        <v>548.24</v>
      </c>
      <c r="E1339" s="61"/>
      <c r="F1339" s="21" t="s">
        <v>25</v>
      </c>
      <c r="G1339" s="30">
        <f>D1339*E1339</f>
        <v>0</v>
      </c>
      <c r="H1339" s="101"/>
    </row>
    <row r="1340" spans="2:8" ht="24" thickBot="1" x14ac:dyDescent="0.3">
      <c r="B1340" s="94" t="s">
        <v>31</v>
      </c>
      <c r="C1340" s="95"/>
      <c r="D1340" s="74">
        <v>340.74</v>
      </c>
      <c r="E1340" s="62"/>
      <c r="F1340" s="20" t="s">
        <v>25</v>
      </c>
      <c r="G1340" s="31">
        <f>D1340*E1340</f>
        <v>0</v>
      </c>
      <c r="H1340" s="101"/>
    </row>
    <row r="1341" spans="2:8" x14ac:dyDescent="0.25">
      <c r="C1341" s="3"/>
      <c r="D1341" s="3"/>
      <c r="E1341" s="4"/>
      <c r="F1341" s="4"/>
      <c r="H1341" s="45"/>
    </row>
    <row r="1342" spans="2:8" ht="25.5" x14ac:dyDescent="0.25">
      <c r="C1342" s="14" t="s">
        <v>14</v>
      </c>
      <c r="D1342" s="6"/>
    </row>
    <row r="1343" spans="2:8" ht="20.25" x14ac:dyDescent="0.25">
      <c r="C1343" s="102" t="s">
        <v>6</v>
      </c>
      <c r="D1343" s="51" t="s">
        <v>0</v>
      </c>
      <c r="E1343" s="9">
        <f>IF(G1331&gt;0, ROUND((G1331+D1324)/D1324,2), 0)</f>
        <v>1.01</v>
      </c>
      <c r="F1343" s="9"/>
      <c r="G1343" s="10"/>
      <c r="H1343" s="7"/>
    </row>
    <row r="1344" spans="2:8" x14ac:dyDescent="0.25">
      <c r="C1344" s="102"/>
      <c r="D1344" s="51" t="s">
        <v>1</v>
      </c>
      <c r="E1344" s="9">
        <f>IF(SUM(G1332:G1333)&gt;0,ROUND((G1332+G1333+D1324)/D1324,2),0)</f>
        <v>0</v>
      </c>
      <c r="F1344" s="9"/>
      <c r="G1344" s="11"/>
      <c r="H1344" s="47"/>
    </row>
    <row r="1345" spans="2:8" x14ac:dyDescent="0.25">
      <c r="C1345" s="102"/>
      <c r="D1345" s="51" t="s">
        <v>2</v>
      </c>
      <c r="E1345" s="9">
        <f>IF(G1334&gt;0,ROUND((G1334+D1324)/D1324,2),0)</f>
        <v>1.21</v>
      </c>
      <c r="F1345" s="12"/>
      <c r="G1345" s="11"/>
    </row>
    <row r="1346" spans="2:8" x14ac:dyDescent="0.25">
      <c r="C1346" s="102"/>
      <c r="D1346" s="13" t="s">
        <v>3</v>
      </c>
      <c r="E1346" s="32">
        <f>IF(SUM(G1335:G1340)&gt;0,ROUND((SUM(G1335:G1340)+D1324)/D1324,2),0)</f>
        <v>0</v>
      </c>
      <c r="F1346" s="10"/>
      <c r="G1346" s="11"/>
    </row>
    <row r="1347" spans="2:8" ht="25.5" x14ac:dyDescent="0.25">
      <c r="D1347" s="33" t="s">
        <v>4</v>
      </c>
      <c r="E1347" s="34">
        <f>SUM(E1343:E1346)-IF(VALUE(COUNTIF(E1343:E1346,"&gt;0"))=4,3,0)-IF(VALUE(COUNTIF(E1343:E1346,"&gt;0"))=3,2,0)-IF(VALUE(COUNTIF(E1343:E1346,"&gt;0"))=2,1,0)</f>
        <v>1.2199999999999998</v>
      </c>
      <c r="F1347" s="25"/>
    </row>
    <row r="1348" spans="2:8" x14ac:dyDescent="0.25">
      <c r="E1348" s="15"/>
    </row>
    <row r="1349" spans="2:8" ht="25.5" x14ac:dyDescent="0.35">
      <c r="B1349" s="22"/>
      <c r="C1349" s="16" t="s">
        <v>23</v>
      </c>
      <c r="D1349" s="89">
        <f>E1347*D1324</f>
        <v>15770.342199999997</v>
      </c>
      <c r="E1349" s="89"/>
    </row>
    <row r="1350" spans="2:8" ht="20.25" x14ac:dyDescent="0.3">
      <c r="C1350" s="17" t="s">
        <v>8</v>
      </c>
      <c r="D1350" s="98">
        <f>D1349/D1323</f>
        <v>45.977674052478129</v>
      </c>
      <c r="E1350" s="98"/>
      <c r="G1350" s="7"/>
      <c r="H1350" s="48"/>
    </row>
    <row r="1360" spans="2:8" ht="60.75" x14ac:dyDescent="0.8">
      <c r="B1360" s="85" t="s">
        <v>66</v>
      </c>
      <c r="C1360" s="85"/>
      <c r="D1360" s="85"/>
      <c r="E1360" s="85"/>
      <c r="F1360" s="85"/>
      <c r="G1360" s="85"/>
      <c r="H1360" s="85"/>
    </row>
    <row r="1361" spans="2:8" x14ac:dyDescent="0.25">
      <c r="B1361" s="86" t="s">
        <v>37</v>
      </c>
      <c r="C1361" s="86"/>
      <c r="D1361" s="86"/>
      <c r="E1361" s="86"/>
      <c r="F1361" s="86"/>
      <c r="G1361" s="86"/>
    </row>
    <row r="1362" spans="2:8" x14ac:dyDescent="0.25">
      <c r="C1362" s="52"/>
      <c r="G1362" s="7"/>
    </row>
    <row r="1363" spans="2:8" ht="25.5" x14ac:dyDescent="0.25">
      <c r="C1363" s="14" t="s">
        <v>5</v>
      </c>
      <c r="D1363" s="6"/>
    </row>
    <row r="1364" spans="2:8" ht="20.25" x14ac:dyDescent="0.25">
      <c r="B1364" s="10"/>
      <c r="C1364" s="75" t="s">
        <v>15</v>
      </c>
      <c r="D1364" s="78" t="s">
        <v>80</v>
      </c>
      <c r="E1364" s="78"/>
      <c r="F1364" s="78"/>
      <c r="G1364" s="78"/>
      <c r="H1364" s="40"/>
    </row>
    <row r="1365" spans="2:8" ht="20.25" x14ac:dyDescent="0.25">
      <c r="B1365" s="10"/>
      <c r="C1365" s="76"/>
      <c r="D1365" s="78" t="s">
        <v>109</v>
      </c>
      <c r="E1365" s="78"/>
      <c r="F1365" s="78"/>
      <c r="G1365" s="78"/>
      <c r="H1365" s="40"/>
    </row>
    <row r="1366" spans="2:8" ht="20.25" x14ac:dyDescent="0.25">
      <c r="B1366" s="10"/>
      <c r="C1366" s="77"/>
      <c r="D1366" s="78" t="s">
        <v>135</v>
      </c>
      <c r="E1366" s="78"/>
      <c r="F1366" s="78"/>
      <c r="G1366" s="78"/>
      <c r="H1366" s="40"/>
    </row>
    <row r="1367" spans="2:8" x14ac:dyDescent="0.25">
      <c r="C1367" s="35" t="s">
        <v>12</v>
      </c>
      <c r="D1367" s="53">
        <v>1.7</v>
      </c>
      <c r="E1367" s="49"/>
      <c r="F1367" s="10"/>
    </row>
    <row r="1368" spans="2:8" x14ac:dyDescent="0.25">
      <c r="C1368" s="1" t="s">
        <v>9</v>
      </c>
      <c r="D1368" s="54">
        <v>62</v>
      </c>
      <c r="E1368" s="79" t="s">
        <v>16</v>
      </c>
      <c r="F1368" s="80"/>
      <c r="G1368" s="83">
        <f>D1369/D1368</f>
        <v>19.970483870967744</v>
      </c>
    </row>
    <row r="1369" spans="2:8" x14ac:dyDescent="0.25">
      <c r="C1369" s="1" t="s">
        <v>10</v>
      </c>
      <c r="D1369" s="54">
        <v>1238.17</v>
      </c>
      <c r="E1369" s="81"/>
      <c r="F1369" s="82"/>
      <c r="G1369" s="84"/>
    </row>
    <row r="1370" spans="2:8" x14ac:dyDescent="0.25">
      <c r="C1370" s="37"/>
      <c r="D1370" s="38"/>
      <c r="E1370" s="50"/>
    </row>
    <row r="1371" spans="2:8" x14ac:dyDescent="0.3">
      <c r="C1371" s="36" t="s">
        <v>7</v>
      </c>
      <c r="D1371" s="55" t="s">
        <v>136</v>
      </c>
    </row>
    <row r="1372" spans="2:8" x14ac:dyDescent="0.3">
      <c r="C1372" s="36" t="s">
        <v>11</v>
      </c>
      <c r="D1372" s="55">
        <v>75</v>
      </c>
    </row>
    <row r="1373" spans="2:8" x14ac:dyDescent="0.3">
      <c r="C1373" s="36" t="s">
        <v>13</v>
      </c>
      <c r="D1373" s="69" t="s">
        <v>35</v>
      </c>
      <c r="E1373" s="41"/>
    </row>
    <row r="1374" spans="2:8" ht="24" thickBot="1" x14ac:dyDescent="0.3">
      <c r="C1374" s="42"/>
      <c r="D1374" s="42"/>
    </row>
    <row r="1375" spans="2:8" ht="48" thickBot="1" x14ac:dyDescent="0.3">
      <c r="B1375" s="103" t="s">
        <v>17</v>
      </c>
      <c r="C1375" s="104"/>
      <c r="D1375" s="23" t="s">
        <v>20</v>
      </c>
      <c r="E1375" s="99" t="s">
        <v>22</v>
      </c>
      <c r="F1375" s="100"/>
      <c r="G1375" s="2" t="s">
        <v>21</v>
      </c>
    </row>
    <row r="1376" spans="2:8" ht="24" thickBot="1" x14ac:dyDescent="0.3">
      <c r="B1376" s="90" t="s">
        <v>36</v>
      </c>
      <c r="C1376" s="91"/>
      <c r="D1376" s="70">
        <v>50.01</v>
      </c>
      <c r="E1376" s="56">
        <v>1.7</v>
      </c>
      <c r="F1376" s="18" t="s">
        <v>25</v>
      </c>
      <c r="G1376" s="26">
        <f t="shared" ref="G1376:G1383" si="31">D1376*E1376</f>
        <v>85.016999999999996</v>
      </c>
      <c r="H1376" s="101"/>
    </row>
    <row r="1377" spans="2:8" x14ac:dyDescent="0.25">
      <c r="B1377" s="92" t="s">
        <v>18</v>
      </c>
      <c r="C1377" s="93"/>
      <c r="D1377" s="59">
        <v>97.44</v>
      </c>
      <c r="E1377" s="57"/>
      <c r="F1377" s="19" t="s">
        <v>26</v>
      </c>
      <c r="G1377" s="27">
        <f t="shared" si="31"/>
        <v>0</v>
      </c>
      <c r="H1377" s="101"/>
    </row>
    <row r="1378" spans="2:8" ht="24" thickBot="1" x14ac:dyDescent="0.3">
      <c r="B1378" s="94" t="s">
        <v>19</v>
      </c>
      <c r="C1378" s="95"/>
      <c r="D1378" s="62">
        <v>151.63</v>
      </c>
      <c r="E1378" s="58"/>
      <c r="F1378" s="20" t="s">
        <v>26</v>
      </c>
      <c r="G1378" s="28">
        <f t="shared" si="31"/>
        <v>0</v>
      </c>
      <c r="H1378" s="101"/>
    </row>
    <row r="1379" spans="2:8" ht="24" thickBot="1" x14ac:dyDescent="0.3">
      <c r="B1379" s="96" t="s">
        <v>28</v>
      </c>
      <c r="C1379" s="97"/>
      <c r="D1379" s="71">
        <v>731.97</v>
      </c>
      <c r="E1379" s="71">
        <v>1.7</v>
      </c>
      <c r="F1379" s="24" t="s">
        <v>25</v>
      </c>
      <c r="G1379" s="29">
        <f t="shared" si="31"/>
        <v>1244.3489999999999</v>
      </c>
      <c r="H1379" s="101"/>
    </row>
    <row r="1380" spans="2:8" x14ac:dyDescent="0.25">
      <c r="B1380" s="92" t="s">
        <v>33</v>
      </c>
      <c r="C1380" s="93"/>
      <c r="D1380" s="59">
        <v>652.6</v>
      </c>
      <c r="E1380" s="59"/>
      <c r="F1380" s="19" t="s">
        <v>25</v>
      </c>
      <c r="G1380" s="27">
        <f t="shared" si="31"/>
        <v>0</v>
      </c>
      <c r="H1380" s="101"/>
    </row>
    <row r="1381" spans="2:8" x14ac:dyDescent="0.25">
      <c r="B1381" s="87" t="s">
        <v>27</v>
      </c>
      <c r="C1381" s="88"/>
      <c r="D1381" s="72">
        <v>526.99</v>
      </c>
      <c r="E1381" s="60"/>
      <c r="F1381" s="21" t="s">
        <v>25</v>
      </c>
      <c r="G1381" s="30">
        <f t="shared" si="31"/>
        <v>0</v>
      </c>
      <c r="H1381" s="101"/>
    </row>
    <row r="1382" spans="2:8" x14ac:dyDescent="0.25">
      <c r="B1382" s="87" t="s">
        <v>29</v>
      </c>
      <c r="C1382" s="88"/>
      <c r="D1382" s="73">
        <v>5438.99</v>
      </c>
      <c r="E1382" s="61"/>
      <c r="F1382" s="21" t="s">
        <v>25</v>
      </c>
      <c r="G1382" s="30">
        <f t="shared" si="31"/>
        <v>0</v>
      </c>
      <c r="H1382" s="101"/>
    </row>
    <row r="1383" spans="2:8" x14ac:dyDescent="0.25">
      <c r="B1383" s="87" t="s">
        <v>30</v>
      </c>
      <c r="C1383" s="88"/>
      <c r="D1383" s="73">
        <v>1672.77</v>
      </c>
      <c r="E1383" s="61"/>
      <c r="F1383" s="21" t="s">
        <v>25</v>
      </c>
      <c r="G1383" s="30">
        <f t="shared" si="31"/>
        <v>0</v>
      </c>
      <c r="H1383" s="101"/>
    </row>
    <row r="1384" spans="2:8" x14ac:dyDescent="0.25">
      <c r="B1384" s="87" t="s">
        <v>32</v>
      </c>
      <c r="C1384" s="88"/>
      <c r="D1384" s="73">
        <v>548.24</v>
      </c>
      <c r="E1384" s="61"/>
      <c r="F1384" s="21" t="s">
        <v>25</v>
      </c>
      <c r="G1384" s="30">
        <f>D1384*E1384</f>
        <v>0</v>
      </c>
      <c r="H1384" s="101"/>
    </row>
    <row r="1385" spans="2:8" ht="24" thickBot="1" x14ac:dyDescent="0.3">
      <c r="B1385" s="94" t="s">
        <v>31</v>
      </c>
      <c r="C1385" s="95"/>
      <c r="D1385" s="74">
        <v>340.74</v>
      </c>
      <c r="E1385" s="62"/>
      <c r="F1385" s="20" t="s">
        <v>25</v>
      </c>
      <c r="G1385" s="31">
        <f>D1385*E1385</f>
        <v>0</v>
      </c>
      <c r="H1385" s="101"/>
    </row>
    <row r="1386" spans="2:8" x14ac:dyDescent="0.25">
      <c r="C1386" s="3"/>
      <c r="D1386" s="3"/>
      <c r="E1386" s="4"/>
      <c r="F1386" s="4"/>
      <c r="H1386" s="45"/>
    </row>
    <row r="1387" spans="2:8" ht="25.5" x14ac:dyDescent="0.25">
      <c r="C1387" s="14" t="s">
        <v>14</v>
      </c>
      <c r="D1387" s="6"/>
    </row>
    <row r="1388" spans="2:8" ht="20.25" x14ac:dyDescent="0.25">
      <c r="C1388" s="102" t="s">
        <v>6</v>
      </c>
      <c r="D1388" s="51" t="s">
        <v>0</v>
      </c>
      <c r="E1388" s="9">
        <f>IF(G1376&gt;0, ROUND((G1376+D1369)/D1369,2), 0)</f>
        <v>1.07</v>
      </c>
      <c r="F1388" s="9"/>
      <c r="G1388" s="10"/>
      <c r="H1388" s="7"/>
    </row>
    <row r="1389" spans="2:8" x14ac:dyDescent="0.25">
      <c r="C1389" s="102"/>
      <c r="D1389" s="51" t="s">
        <v>1</v>
      </c>
      <c r="E1389" s="9">
        <f>IF(SUM(G1377:G1378)&gt;0,ROUND((G1377+G1378+D1369)/D1369,2),0)</f>
        <v>0</v>
      </c>
      <c r="F1389" s="9"/>
      <c r="G1389" s="11"/>
      <c r="H1389" s="47"/>
    </row>
    <row r="1390" spans="2:8" x14ac:dyDescent="0.25">
      <c r="C1390" s="102"/>
      <c r="D1390" s="51" t="s">
        <v>2</v>
      </c>
      <c r="E1390" s="9">
        <f>IF(G1379&gt;0,ROUND((G1379+D1369)/D1369,2),0)</f>
        <v>2</v>
      </c>
      <c r="F1390" s="12"/>
      <c r="G1390" s="11"/>
    </row>
    <row r="1391" spans="2:8" x14ac:dyDescent="0.25">
      <c r="C1391" s="102"/>
      <c r="D1391" s="13" t="s">
        <v>3</v>
      </c>
      <c r="E1391" s="32">
        <f>IF(SUM(G1380:G1385)&gt;0,ROUND((SUM(G1380:G1385)+D1369)/D1369,2),0)</f>
        <v>0</v>
      </c>
      <c r="F1391" s="10"/>
      <c r="G1391" s="11"/>
    </row>
    <row r="1392" spans="2:8" ht="25.5" x14ac:dyDescent="0.25">
      <c r="D1392" s="33" t="s">
        <v>4</v>
      </c>
      <c r="E1392" s="34">
        <f>SUM(E1388:E1391)-IF(VALUE(COUNTIF(E1388:E1391,"&gt;0"))=4,3,0)-IF(VALUE(COUNTIF(E1388:E1391,"&gt;0"))=3,2,0)-IF(VALUE(COUNTIF(E1388:E1391,"&gt;0"))=2,1,0)</f>
        <v>2.0700000000000003</v>
      </c>
      <c r="F1392" s="25"/>
    </row>
    <row r="1393" spans="2:8" x14ac:dyDescent="0.25">
      <c r="E1393" s="15"/>
    </row>
    <row r="1394" spans="2:8" ht="25.5" x14ac:dyDescent="0.35">
      <c r="B1394" s="22"/>
      <c r="C1394" s="16" t="s">
        <v>23</v>
      </c>
      <c r="D1394" s="89">
        <f>E1392*D1369</f>
        <v>2563.0119000000004</v>
      </c>
      <c r="E1394" s="89"/>
    </row>
    <row r="1395" spans="2:8" ht="20.25" x14ac:dyDescent="0.3">
      <c r="C1395" s="17" t="s">
        <v>8</v>
      </c>
      <c r="D1395" s="98">
        <f>D1394/D1368</f>
        <v>41.338901612903236</v>
      </c>
      <c r="E1395" s="98"/>
      <c r="G1395" s="7"/>
      <c r="H1395" s="48"/>
    </row>
    <row r="1405" spans="2:8" ht="60.75" x14ac:dyDescent="0.8">
      <c r="B1405" s="85" t="s">
        <v>67</v>
      </c>
      <c r="C1405" s="85"/>
      <c r="D1405" s="85"/>
      <c r="E1405" s="85"/>
      <c r="F1405" s="85"/>
      <c r="G1405" s="85"/>
      <c r="H1405" s="85"/>
    </row>
    <row r="1406" spans="2:8" x14ac:dyDescent="0.25">
      <c r="B1406" s="86" t="s">
        <v>37</v>
      </c>
      <c r="C1406" s="86"/>
      <c r="D1406" s="86"/>
      <c r="E1406" s="86"/>
      <c r="F1406" s="86"/>
      <c r="G1406" s="86"/>
    </row>
    <row r="1407" spans="2:8" x14ac:dyDescent="0.25">
      <c r="C1407" s="52"/>
      <c r="G1407" s="7"/>
    </row>
    <row r="1408" spans="2:8" ht="25.5" x14ac:dyDescent="0.25">
      <c r="C1408" s="14" t="s">
        <v>5</v>
      </c>
      <c r="D1408" s="6"/>
    </row>
    <row r="1409" spans="2:8" ht="20.25" x14ac:dyDescent="0.25">
      <c r="B1409" s="10"/>
      <c r="C1409" s="75" t="s">
        <v>15</v>
      </c>
      <c r="D1409" s="78" t="s">
        <v>80</v>
      </c>
      <c r="E1409" s="78"/>
      <c r="F1409" s="78"/>
      <c r="G1409" s="78"/>
      <c r="H1409" s="40"/>
    </row>
    <row r="1410" spans="2:8" ht="20.25" x14ac:dyDescent="0.25">
      <c r="B1410" s="10"/>
      <c r="C1410" s="76"/>
      <c r="D1410" s="78" t="s">
        <v>109</v>
      </c>
      <c r="E1410" s="78"/>
      <c r="F1410" s="78"/>
      <c r="G1410" s="78"/>
      <c r="H1410" s="40"/>
    </row>
    <row r="1411" spans="2:8" ht="20.25" x14ac:dyDescent="0.25">
      <c r="B1411" s="10"/>
      <c r="C1411" s="77"/>
      <c r="D1411" s="78" t="s">
        <v>137</v>
      </c>
      <c r="E1411" s="78"/>
      <c r="F1411" s="78"/>
      <c r="G1411" s="78"/>
      <c r="H1411" s="40"/>
    </row>
    <row r="1412" spans="2:8" x14ac:dyDescent="0.25">
      <c r="C1412" s="35" t="s">
        <v>12</v>
      </c>
      <c r="D1412" s="53">
        <v>4.2</v>
      </c>
      <c r="E1412" s="49"/>
      <c r="F1412" s="10"/>
    </row>
    <row r="1413" spans="2:8" x14ac:dyDescent="0.25">
      <c r="C1413" s="1" t="s">
        <v>9</v>
      </c>
      <c r="D1413" s="54">
        <v>136</v>
      </c>
      <c r="E1413" s="79" t="s">
        <v>16</v>
      </c>
      <c r="F1413" s="80"/>
      <c r="G1413" s="83">
        <f>D1414/D1413</f>
        <v>30.921544117647059</v>
      </c>
    </row>
    <row r="1414" spans="2:8" x14ac:dyDescent="0.25">
      <c r="C1414" s="1" t="s">
        <v>10</v>
      </c>
      <c r="D1414" s="54">
        <v>4205.33</v>
      </c>
      <c r="E1414" s="81"/>
      <c r="F1414" s="82"/>
      <c r="G1414" s="84"/>
    </row>
    <row r="1415" spans="2:8" x14ac:dyDescent="0.25">
      <c r="C1415" s="37"/>
      <c r="D1415" s="38"/>
      <c r="E1415" s="50"/>
    </row>
    <row r="1416" spans="2:8" x14ac:dyDescent="0.3">
      <c r="C1416" s="36" t="s">
        <v>7</v>
      </c>
      <c r="D1416" s="55" t="s">
        <v>134</v>
      </c>
    </row>
    <row r="1417" spans="2:8" x14ac:dyDescent="0.3">
      <c r="C1417" s="36" t="s">
        <v>11</v>
      </c>
      <c r="D1417" s="55">
        <v>65</v>
      </c>
    </row>
    <row r="1418" spans="2:8" x14ac:dyDescent="0.3">
      <c r="C1418" s="36" t="s">
        <v>13</v>
      </c>
      <c r="D1418" s="69" t="s">
        <v>35</v>
      </c>
      <c r="E1418" s="41"/>
    </row>
    <row r="1419" spans="2:8" ht="24" thickBot="1" x14ac:dyDescent="0.3">
      <c r="C1419" s="42"/>
      <c r="D1419" s="42"/>
    </row>
    <row r="1420" spans="2:8" ht="48" thickBot="1" x14ac:dyDescent="0.3">
      <c r="B1420" s="103" t="s">
        <v>17</v>
      </c>
      <c r="C1420" s="104"/>
      <c r="D1420" s="23" t="s">
        <v>20</v>
      </c>
      <c r="E1420" s="99" t="s">
        <v>22</v>
      </c>
      <c r="F1420" s="100"/>
      <c r="G1420" s="2" t="s">
        <v>21</v>
      </c>
    </row>
    <row r="1421" spans="2:8" ht="24" thickBot="1" x14ac:dyDescent="0.3">
      <c r="B1421" s="90" t="s">
        <v>36</v>
      </c>
      <c r="C1421" s="91"/>
      <c r="D1421" s="70">
        <v>50.01</v>
      </c>
      <c r="E1421" s="56">
        <v>4.2</v>
      </c>
      <c r="F1421" s="18" t="s">
        <v>25</v>
      </c>
      <c r="G1421" s="26">
        <f t="shared" ref="G1421:G1428" si="32">D1421*E1421</f>
        <v>210.042</v>
      </c>
      <c r="H1421" s="101"/>
    </row>
    <row r="1422" spans="2:8" x14ac:dyDescent="0.25">
      <c r="B1422" s="92" t="s">
        <v>18</v>
      </c>
      <c r="C1422" s="93"/>
      <c r="D1422" s="59">
        <v>97.44</v>
      </c>
      <c r="E1422" s="57"/>
      <c r="F1422" s="19" t="s">
        <v>26</v>
      </c>
      <c r="G1422" s="27">
        <f t="shared" si="32"/>
        <v>0</v>
      </c>
      <c r="H1422" s="101"/>
    </row>
    <row r="1423" spans="2:8" ht="24" thickBot="1" x14ac:dyDescent="0.3">
      <c r="B1423" s="94" t="s">
        <v>19</v>
      </c>
      <c r="C1423" s="95"/>
      <c r="D1423" s="62">
        <v>151.63</v>
      </c>
      <c r="E1423" s="58"/>
      <c r="F1423" s="20" t="s">
        <v>26</v>
      </c>
      <c r="G1423" s="28">
        <f t="shared" si="32"/>
        <v>0</v>
      </c>
      <c r="H1423" s="101"/>
    </row>
    <row r="1424" spans="2:8" ht="24" thickBot="1" x14ac:dyDescent="0.3">
      <c r="B1424" s="96" t="s">
        <v>28</v>
      </c>
      <c r="C1424" s="97"/>
      <c r="D1424" s="71">
        <v>731.97</v>
      </c>
      <c r="E1424" s="71">
        <v>4.2</v>
      </c>
      <c r="F1424" s="24" t="s">
        <v>25</v>
      </c>
      <c r="G1424" s="29">
        <f t="shared" si="32"/>
        <v>3074.2740000000003</v>
      </c>
      <c r="H1424" s="101"/>
    </row>
    <row r="1425" spans="2:8" x14ac:dyDescent="0.25">
      <c r="B1425" s="92" t="s">
        <v>33</v>
      </c>
      <c r="C1425" s="93"/>
      <c r="D1425" s="59">
        <v>652.6</v>
      </c>
      <c r="E1425" s="59"/>
      <c r="F1425" s="19" t="s">
        <v>25</v>
      </c>
      <c r="G1425" s="27">
        <f t="shared" si="32"/>
        <v>0</v>
      </c>
      <c r="H1425" s="101"/>
    </row>
    <row r="1426" spans="2:8" x14ac:dyDescent="0.25">
      <c r="B1426" s="87" t="s">
        <v>27</v>
      </c>
      <c r="C1426" s="88"/>
      <c r="D1426" s="72">
        <v>526.99</v>
      </c>
      <c r="E1426" s="60"/>
      <c r="F1426" s="21" t="s">
        <v>25</v>
      </c>
      <c r="G1426" s="30">
        <f t="shared" si="32"/>
        <v>0</v>
      </c>
      <c r="H1426" s="101"/>
    </row>
    <row r="1427" spans="2:8" x14ac:dyDescent="0.25">
      <c r="B1427" s="87" t="s">
        <v>29</v>
      </c>
      <c r="C1427" s="88"/>
      <c r="D1427" s="73">
        <v>5438.99</v>
      </c>
      <c r="E1427" s="61"/>
      <c r="F1427" s="21" t="s">
        <v>25</v>
      </c>
      <c r="G1427" s="30">
        <f t="shared" si="32"/>
        <v>0</v>
      </c>
      <c r="H1427" s="101"/>
    </row>
    <row r="1428" spans="2:8" x14ac:dyDescent="0.25">
      <c r="B1428" s="87" t="s">
        <v>30</v>
      </c>
      <c r="C1428" s="88"/>
      <c r="D1428" s="73">
        <v>1672.77</v>
      </c>
      <c r="E1428" s="61"/>
      <c r="F1428" s="21" t="s">
        <v>25</v>
      </c>
      <c r="G1428" s="30">
        <f t="shared" si="32"/>
        <v>0</v>
      </c>
      <c r="H1428" s="101"/>
    </row>
    <row r="1429" spans="2:8" x14ac:dyDescent="0.25">
      <c r="B1429" s="87" t="s">
        <v>32</v>
      </c>
      <c r="C1429" s="88"/>
      <c r="D1429" s="73">
        <v>548.24</v>
      </c>
      <c r="E1429" s="61"/>
      <c r="F1429" s="21" t="s">
        <v>25</v>
      </c>
      <c r="G1429" s="30">
        <f>D1429*E1429</f>
        <v>0</v>
      </c>
      <c r="H1429" s="101"/>
    </row>
    <row r="1430" spans="2:8" ht="24" thickBot="1" x14ac:dyDescent="0.3">
      <c r="B1430" s="94" t="s">
        <v>31</v>
      </c>
      <c r="C1430" s="95"/>
      <c r="D1430" s="74">
        <v>340.74</v>
      </c>
      <c r="E1430" s="62"/>
      <c r="F1430" s="20" t="s">
        <v>25</v>
      </c>
      <c r="G1430" s="31">
        <f>D1430*E1430</f>
        <v>0</v>
      </c>
      <c r="H1430" s="101"/>
    </row>
    <row r="1431" spans="2:8" x14ac:dyDescent="0.25">
      <c r="C1431" s="3"/>
      <c r="D1431" s="3"/>
      <c r="E1431" s="4"/>
      <c r="F1431" s="4"/>
      <c r="H1431" s="45"/>
    </row>
    <row r="1432" spans="2:8" ht="25.5" x14ac:dyDescent="0.25">
      <c r="C1432" s="14" t="s">
        <v>14</v>
      </c>
      <c r="D1432" s="6"/>
    </row>
    <row r="1433" spans="2:8" ht="20.25" x14ac:dyDescent="0.25">
      <c r="C1433" s="102" t="s">
        <v>6</v>
      </c>
      <c r="D1433" s="51" t="s">
        <v>0</v>
      </c>
      <c r="E1433" s="9">
        <f>IF(G1421&gt;0, ROUND((G1421+D1414)/D1414,2), 0)</f>
        <v>1.05</v>
      </c>
      <c r="F1433" s="9"/>
      <c r="G1433" s="10"/>
      <c r="H1433" s="7"/>
    </row>
    <row r="1434" spans="2:8" x14ac:dyDescent="0.25">
      <c r="C1434" s="102"/>
      <c r="D1434" s="51" t="s">
        <v>1</v>
      </c>
      <c r="E1434" s="9">
        <f>IF(SUM(G1422:G1423)&gt;0,ROUND((G1422+G1423+D1414)/D1414,2),0)</f>
        <v>0</v>
      </c>
      <c r="F1434" s="9"/>
      <c r="G1434" s="11"/>
      <c r="H1434" s="47"/>
    </row>
    <row r="1435" spans="2:8" x14ac:dyDescent="0.25">
      <c r="C1435" s="102"/>
      <c r="D1435" s="51" t="s">
        <v>2</v>
      </c>
      <c r="E1435" s="9">
        <f>IF(G1424&gt;0,ROUND((G1424+D1414)/D1414,2),0)</f>
        <v>1.73</v>
      </c>
      <c r="F1435" s="12"/>
      <c r="G1435" s="11"/>
    </row>
    <row r="1436" spans="2:8" x14ac:dyDescent="0.25">
      <c r="C1436" s="102"/>
      <c r="D1436" s="13" t="s">
        <v>3</v>
      </c>
      <c r="E1436" s="32">
        <f>IF(SUM(G1425:G1430)&gt;0,ROUND((SUM(G1425:G1430)+D1414)/D1414,2),0)</f>
        <v>0</v>
      </c>
      <c r="F1436" s="10"/>
      <c r="G1436" s="11"/>
    </row>
    <row r="1437" spans="2:8" ht="25.5" x14ac:dyDescent="0.25">
      <c r="D1437" s="33" t="s">
        <v>4</v>
      </c>
      <c r="E1437" s="34">
        <f>SUM(E1433:E1436)-IF(VALUE(COUNTIF(E1433:E1436,"&gt;0"))=4,3,0)-IF(VALUE(COUNTIF(E1433:E1436,"&gt;0"))=3,2,0)-IF(VALUE(COUNTIF(E1433:E1436,"&gt;0"))=2,1,0)</f>
        <v>1.7800000000000002</v>
      </c>
      <c r="F1437" s="25"/>
    </row>
    <row r="1438" spans="2:8" x14ac:dyDescent="0.25">
      <c r="E1438" s="15"/>
    </row>
    <row r="1439" spans="2:8" ht="25.5" x14ac:dyDescent="0.35">
      <c r="B1439" s="22"/>
      <c r="C1439" s="16" t="s">
        <v>23</v>
      </c>
      <c r="D1439" s="89">
        <f>E1437*D1414</f>
        <v>7485.4874000000009</v>
      </c>
      <c r="E1439" s="89"/>
    </row>
    <row r="1440" spans="2:8" ht="20.25" x14ac:dyDescent="0.3">
      <c r="C1440" s="17" t="s">
        <v>8</v>
      </c>
      <c r="D1440" s="98">
        <f>D1439/D1413</f>
        <v>55.040348529411773</v>
      </c>
      <c r="E1440" s="98"/>
      <c r="G1440" s="7"/>
      <c r="H1440" s="48"/>
    </row>
    <row r="1450" spans="2:8" ht="60.75" x14ac:dyDescent="0.8">
      <c r="B1450" s="85" t="s">
        <v>68</v>
      </c>
      <c r="C1450" s="85"/>
      <c r="D1450" s="85"/>
      <c r="E1450" s="85"/>
      <c r="F1450" s="85"/>
      <c r="G1450" s="85"/>
      <c r="H1450" s="85"/>
    </row>
    <row r="1451" spans="2:8" x14ac:dyDescent="0.25">
      <c r="B1451" s="86" t="s">
        <v>37</v>
      </c>
      <c r="C1451" s="86"/>
      <c r="D1451" s="86"/>
      <c r="E1451" s="86"/>
      <c r="F1451" s="86"/>
      <c r="G1451" s="86"/>
    </row>
    <row r="1452" spans="2:8" x14ac:dyDescent="0.25">
      <c r="C1452" s="52"/>
      <c r="G1452" s="7"/>
    </row>
    <row r="1453" spans="2:8" ht="25.5" x14ac:dyDescent="0.25">
      <c r="C1453" s="14" t="s">
        <v>5</v>
      </c>
      <c r="D1453" s="6"/>
    </row>
    <row r="1454" spans="2:8" ht="20.25" x14ac:dyDescent="0.25">
      <c r="B1454" s="10"/>
      <c r="C1454" s="75" t="s">
        <v>15</v>
      </c>
      <c r="D1454" s="78" t="s">
        <v>80</v>
      </c>
      <c r="E1454" s="78"/>
      <c r="F1454" s="78"/>
      <c r="G1454" s="78"/>
      <c r="H1454" s="40"/>
    </row>
    <row r="1455" spans="2:8" ht="20.25" x14ac:dyDescent="0.25">
      <c r="B1455" s="10"/>
      <c r="C1455" s="76"/>
      <c r="D1455" s="78" t="s">
        <v>109</v>
      </c>
      <c r="E1455" s="78"/>
      <c r="F1455" s="78"/>
      <c r="G1455" s="78"/>
      <c r="H1455" s="40"/>
    </row>
    <row r="1456" spans="2:8" ht="20.25" x14ac:dyDescent="0.25">
      <c r="B1456" s="10"/>
      <c r="C1456" s="77"/>
      <c r="D1456" s="78" t="s">
        <v>138</v>
      </c>
      <c r="E1456" s="78"/>
      <c r="F1456" s="78"/>
      <c r="G1456" s="78"/>
      <c r="H1456" s="40"/>
    </row>
    <row r="1457" spans="2:8" x14ac:dyDescent="0.25">
      <c r="C1457" s="35" t="s">
        <v>12</v>
      </c>
      <c r="D1457" s="53">
        <v>0.4</v>
      </c>
      <c r="E1457" s="49"/>
      <c r="F1457" s="10"/>
    </row>
    <row r="1458" spans="2:8" x14ac:dyDescent="0.25">
      <c r="C1458" s="1" t="s">
        <v>9</v>
      </c>
      <c r="D1458" s="54">
        <v>57</v>
      </c>
      <c r="E1458" s="79" t="s">
        <v>16</v>
      </c>
      <c r="F1458" s="80"/>
      <c r="G1458" s="83">
        <f>D1459/D1458</f>
        <v>24.576140350877193</v>
      </c>
    </row>
    <row r="1459" spans="2:8" x14ac:dyDescent="0.25">
      <c r="C1459" s="1" t="s">
        <v>10</v>
      </c>
      <c r="D1459" s="54">
        <v>1400.84</v>
      </c>
      <c r="E1459" s="81"/>
      <c r="F1459" s="82"/>
      <c r="G1459" s="84"/>
    </row>
    <row r="1460" spans="2:8" x14ac:dyDescent="0.25">
      <c r="C1460" s="37"/>
      <c r="D1460" s="38"/>
      <c r="E1460" s="50"/>
    </row>
    <row r="1461" spans="2:8" x14ac:dyDescent="0.3">
      <c r="C1461" s="36" t="s">
        <v>7</v>
      </c>
      <c r="D1461" s="55" t="s">
        <v>139</v>
      </c>
    </row>
    <row r="1462" spans="2:8" x14ac:dyDescent="0.3">
      <c r="C1462" s="36" t="s">
        <v>11</v>
      </c>
      <c r="D1462" s="55">
        <v>65</v>
      </c>
    </row>
    <row r="1463" spans="2:8" x14ac:dyDescent="0.3">
      <c r="C1463" s="36" t="s">
        <v>13</v>
      </c>
      <c r="D1463" s="69" t="s">
        <v>35</v>
      </c>
      <c r="E1463" s="41"/>
    </row>
    <row r="1464" spans="2:8" ht="24" thickBot="1" x14ac:dyDescent="0.3">
      <c r="C1464" s="42"/>
      <c r="D1464" s="42"/>
    </row>
    <row r="1465" spans="2:8" ht="48" thickBot="1" x14ac:dyDescent="0.3">
      <c r="B1465" s="103" t="s">
        <v>17</v>
      </c>
      <c r="C1465" s="104"/>
      <c r="D1465" s="23" t="s">
        <v>20</v>
      </c>
      <c r="E1465" s="99" t="s">
        <v>22</v>
      </c>
      <c r="F1465" s="100"/>
      <c r="G1465" s="2" t="s">
        <v>21</v>
      </c>
    </row>
    <row r="1466" spans="2:8" ht="24" thickBot="1" x14ac:dyDescent="0.3">
      <c r="B1466" s="90" t="s">
        <v>36</v>
      </c>
      <c r="C1466" s="91"/>
      <c r="D1466" s="70">
        <v>50.01</v>
      </c>
      <c r="E1466" s="56">
        <v>0.4</v>
      </c>
      <c r="F1466" s="18" t="s">
        <v>25</v>
      </c>
      <c r="G1466" s="26">
        <f t="shared" ref="G1466:G1473" si="33">D1466*E1466</f>
        <v>20.004000000000001</v>
      </c>
      <c r="H1466" s="101"/>
    </row>
    <row r="1467" spans="2:8" x14ac:dyDescent="0.25">
      <c r="B1467" s="92" t="s">
        <v>18</v>
      </c>
      <c r="C1467" s="93"/>
      <c r="D1467" s="59">
        <v>97.44</v>
      </c>
      <c r="E1467" s="57"/>
      <c r="F1467" s="19" t="s">
        <v>26</v>
      </c>
      <c r="G1467" s="27">
        <f t="shared" si="33"/>
        <v>0</v>
      </c>
      <c r="H1467" s="101"/>
    </row>
    <row r="1468" spans="2:8" ht="24" thickBot="1" x14ac:dyDescent="0.3">
      <c r="B1468" s="94" t="s">
        <v>19</v>
      </c>
      <c r="C1468" s="95"/>
      <c r="D1468" s="62">
        <v>151.63</v>
      </c>
      <c r="E1468" s="58"/>
      <c r="F1468" s="20" t="s">
        <v>26</v>
      </c>
      <c r="G1468" s="28">
        <f t="shared" si="33"/>
        <v>0</v>
      </c>
      <c r="H1468" s="101"/>
    </row>
    <row r="1469" spans="2:8" ht="24" thickBot="1" x14ac:dyDescent="0.3">
      <c r="B1469" s="96" t="s">
        <v>28</v>
      </c>
      <c r="C1469" s="97"/>
      <c r="D1469" s="71">
        <v>731.97</v>
      </c>
      <c r="E1469" s="71">
        <v>0.4</v>
      </c>
      <c r="F1469" s="24" t="s">
        <v>25</v>
      </c>
      <c r="G1469" s="29">
        <f t="shared" si="33"/>
        <v>292.78800000000001</v>
      </c>
      <c r="H1469" s="101"/>
    </row>
    <row r="1470" spans="2:8" x14ac:dyDescent="0.25">
      <c r="B1470" s="92" t="s">
        <v>33</v>
      </c>
      <c r="C1470" s="93"/>
      <c r="D1470" s="59">
        <v>652.6</v>
      </c>
      <c r="E1470" s="59"/>
      <c r="F1470" s="19" t="s">
        <v>25</v>
      </c>
      <c r="G1470" s="27">
        <f t="shared" si="33"/>
        <v>0</v>
      </c>
      <c r="H1470" s="101"/>
    </row>
    <row r="1471" spans="2:8" x14ac:dyDescent="0.25">
      <c r="B1471" s="87" t="s">
        <v>27</v>
      </c>
      <c r="C1471" s="88"/>
      <c r="D1471" s="72">
        <v>526.99</v>
      </c>
      <c r="E1471" s="60"/>
      <c r="F1471" s="21" t="s">
        <v>25</v>
      </c>
      <c r="G1471" s="30">
        <f t="shared" si="33"/>
        <v>0</v>
      </c>
      <c r="H1471" s="101"/>
    </row>
    <row r="1472" spans="2:8" x14ac:dyDescent="0.25">
      <c r="B1472" s="87" t="s">
        <v>29</v>
      </c>
      <c r="C1472" s="88"/>
      <c r="D1472" s="73">
        <v>5438.99</v>
      </c>
      <c r="E1472" s="61"/>
      <c r="F1472" s="21" t="s">
        <v>25</v>
      </c>
      <c r="G1472" s="30">
        <f t="shared" si="33"/>
        <v>0</v>
      </c>
      <c r="H1472" s="101"/>
    </row>
    <row r="1473" spans="2:8" x14ac:dyDescent="0.25">
      <c r="B1473" s="87" t="s">
        <v>30</v>
      </c>
      <c r="C1473" s="88"/>
      <c r="D1473" s="73">
        <v>1672.77</v>
      </c>
      <c r="E1473" s="61"/>
      <c r="F1473" s="21" t="s">
        <v>25</v>
      </c>
      <c r="G1473" s="30">
        <f t="shared" si="33"/>
        <v>0</v>
      </c>
      <c r="H1473" s="101"/>
    </row>
    <row r="1474" spans="2:8" x14ac:dyDescent="0.25">
      <c r="B1474" s="87" t="s">
        <v>32</v>
      </c>
      <c r="C1474" s="88"/>
      <c r="D1474" s="73">
        <v>548.24</v>
      </c>
      <c r="E1474" s="61"/>
      <c r="F1474" s="21" t="s">
        <v>25</v>
      </c>
      <c r="G1474" s="30">
        <f>D1474*E1474</f>
        <v>0</v>
      </c>
      <c r="H1474" s="101"/>
    </row>
    <row r="1475" spans="2:8" ht="24" thickBot="1" x14ac:dyDescent="0.3">
      <c r="B1475" s="94" t="s">
        <v>31</v>
      </c>
      <c r="C1475" s="95"/>
      <c r="D1475" s="74">
        <v>340.74</v>
      </c>
      <c r="E1475" s="62"/>
      <c r="F1475" s="20" t="s">
        <v>25</v>
      </c>
      <c r="G1475" s="31">
        <f>D1475*E1475</f>
        <v>0</v>
      </c>
      <c r="H1475" s="101"/>
    </row>
    <row r="1476" spans="2:8" x14ac:dyDescent="0.25">
      <c r="C1476" s="3"/>
      <c r="D1476" s="3"/>
      <c r="E1476" s="4"/>
      <c r="F1476" s="4"/>
      <c r="H1476" s="45"/>
    </row>
    <row r="1477" spans="2:8" ht="25.5" x14ac:dyDescent="0.25">
      <c r="C1477" s="14" t="s">
        <v>14</v>
      </c>
      <c r="D1477" s="6"/>
    </row>
    <row r="1478" spans="2:8" ht="20.25" x14ac:dyDescent="0.25">
      <c r="C1478" s="102" t="s">
        <v>6</v>
      </c>
      <c r="D1478" s="51" t="s">
        <v>0</v>
      </c>
      <c r="E1478" s="9">
        <f>IF(G1466&gt;0, ROUND((G1466+D1459)/D1459,2), 0)</f>
        <v>1.01</v>
      </c>
      <c r="F1478" s="9"/>
      <c r="G1478" s="10"/>
      <c r="H1478" s="7"/>
    </row>
    <row r="1479" spans="2:8" x14ac:dyDescent="0.25">
      <c r="C1479" s="102"/>
      <c r="D1479" s="51" t="s">
        <v>1</v>
      </c>
      <c r="E1479" s="9">
        <f>IF(SUM(G1467:G1468)&gt;0,ROUND((G1467+G1468+D1459)/D1459,2),0)</f>
        <v>0</v>
      </c>
      <c r="F1479" s="9"/>
      <c r="G1479" s="11"/>
      <c r="H1479" s="47"/>
    </row>
    <row r="1480" spans="2:8" x14ac:dyDescent="0.25">
      <c r="C1480" s="102"/>
      <c r="D1480" s="51" t="s">
        <v>2</v>
      </c>
      <c r="E1480" s="9">
        <f>IF(G1469&gt;0,ROUND((G1469+D1459)/D1459,2),0)</f>
        <v>1.21</v>
      </c>
      <c r="F1480" s="12"/>
      <c r="G1480" s="11"/>
    </row>
    <row r="1481" spans="2:8" x14ac:dyDescent="0.25">
      <c r="C1481" s="102"/>
      <c r="D1481" s="13" t="s">
        <v>3</v>
      </c>
      <c r="E1481" s="32">
        <f>IF(SUM(G1470:G1475)&gt;0,ROUND((SUM(G1470:G1475)+D1459)/D1459,2),0)</f>
        <v>0</v>
      </c>
      <c r="F1481" s="10"/>
      <c r="G1481" s="11"/>
    </row>
    <row r="1482" spans="2:8" ht="25.5" x14ac:dyDescent="0.25">
      <c r="D1482" s="33" t="s">
        <v>4</v>
      </c>
      <c r="E1482" s="34">
        <f>SUM(E1478:E1481)-IF(VALUE(COUNTIF(E1478:E1481,"&gt;0"))=4,3,0)-IF(VALUE(COUNTIF(E1478:E1481,"&gt;0"))=3,2,0)-IF(VALUE(COUNTIF(E1478:E1481,"&gt;0"))=2,1,0)</f>
        <v>1.2199999999999998</v>
      </c>
      <c r="F1482" s="25"/>
    </row>
    <row r="1483" spans="2:8" x14ac:dyDescent="0.25">
      <c r="E1483" s="15"/>
    </row>
    <row r="1484" spans="2:8" ht="25.5" x14ac:dyDescent="0.35">
      <c r="B1484" s="22"/>
      <c r="C1484" s="16" t="s">
        <v>23</v>
      </c>
      <c r="D1484" s="89">
        <f>E1482*D1459</f>
        <v>1709.0247999999995</v>
      </c>
      <c r="E1484" s="89"/>
    </row>
    <row r="1485" spans="2:8" ht="20.25" x14ac:dyDescent="0.3">
      <c r="C1485" s="17" t="s">
        <v>8</v>
      </c>
      <c r="D1485" s="98">
        <f>D1484/D1458</f>
        <v>29.982891228070166</v>
      </c>
      <c r="E1485" s="98"/>
      <c r="G1485" s="7"/>
      <c r="H1485" s="48"/>
    </row>
    <row r="1495" spans="2:8" ht="60.75" x14ac:dyDescent="0.8">
      <c r="B1495" s="85" t="s">
        <v>69</v>
      </c>
      <c r="C1495" s="85"/>
      <c r="D1495" s="85"/>
      <c r="E1495" s="85"/>
      <c r="F1495" s="85"/>
      <c r="G1495" s="85"/>
      <c r="H1495" s="85"/>
    </row>
    <row r="1496" spans="2:8" x14ac:dyDescent="0.25">
      <c r="B1496" s="86" t="s">
        <v>37</v>
      </c>
      <c r="C1496" s="86"/>
      <c r="D1496" s="86"/>
      <c r="E1496" s="86"/>
      <c r="F1496" s="86"/>
      <c r="G1496" s="86"/>
    </row>
    <row r="1497" spans="2:8" x14ac:dyDescent="0.25">
      <c r="C1497" s="52"/>
      <c r="G1497" s="7"/>
    </row>
    <row r="1498" spans="2:8" ht="25.5" x14ac:dyDescent="0.25">
      <c r="C1498" s="14" t="s">
        <v>5</v>
      </c>
      <c r="D1498" s="6"/>
    </row>
    <row r="1499" spans="2:8" ht="20.25" x14ac:dyDescent="0.25">
      <c r="B1499" s="10"/>
      <c r="C1499" s="75" t="s">
        <v>15</v>
      </c>
      <c r="D1499" s="78" t="s">
        <v>80</v>
      </c>
      <c r="E1499" s="78"/>
      <c r="F1499" s="78"/>
      <c r="G1499" s="78"/>
      <c r="H1499" s="40"/>
    </row>
    <row r="1500" spans="2:8" ht="20.25" x14ac:dyDescent="0.25">
      <c r="B1500" s="10"/>
      <c r="C1500" s="76"/>
      <c r="D1500" s="78" t="s">
        <v>109</v>
      </c>
      <c r="E1500" s="78"/>
      <c r="F1500" s="78"/>
      <c r="G1500" s="78"/>
      <c r="H1500" s="40"/>
    </row>
    <row r="1501" spans="2:8" ht="20.25" x14ac:dyDescent="0.25">
      <c r="B1501" s="10"/>
      <c r="C1501" s="77"/>
      <c r="D1501" s="78" t="s">
        <v>140</v>
      </c>
      <c r="E1501" s="78"/>
      <c r="F1501" s="78"/>
      <c r="G1501" s="78"/>
      <c r="H1501" s="40"/>
    </row>
    <row r="1502" spans="2:8" x14ac:dyDescent="0.25">
      <c r="C1502" s="35" t="s">
        <v>12</v>
      </c>
      <c r="D1502" s="53">
        <v>3.6</v>
      </c>
      <c r="E1502" s="49"/>
      <c r="F1502" s="10"/>
    </row>
    <row r="1503" spans="2:8" x14ac:dyDescent="0.25">
      <c r="C1503" s="1" t="s">
        <v>9</v>
      </c>
      <c r="D1503" s="54">
        <v>173</v>
      </c>
      <c r="E1503" s="79" t="s">
        <v>16</v>
      </c>
      <c r="F1503" s="80"/>
      <c r="G1503" s="83">
        <f>D1504/D1503</f>
        <v>15.348208092485548</v>
      </c>
    </row>
    <row r="1504" spans="2:8" x14ac:dyDescent="0.25">
      <c r="C1504" s="1" t="s">
        <v>10</v>
      </c>
      <c r="D1504" s="54">
        <v>2655.24</v>
      </c>
      <c r="E1504" s="81"/>
      <c r="F1504" s="82"/>
      <c r="G1504" s="84"/>
    </row>
    <row r="1505" spans="2:8" x14ac:dyDescent="0.25">
      <c r="C1505" s="37"/>
      <c r="D1505" s="38"/>
      <c r="E1505" s="50"/>
    </row>
    <row r="1506" spans="2:8" x14ac:dyDescent="0.3">
      <c r="C1506" s="36" t="s">
        <v>7</v>
      </c>
      <c r="D1506" s="55" t="s">
        <v>141</v>
      </c>
    </row>
    <row r="1507" spans="2:8" x14ac:dyDescent="0.3">
      <c r="C1507" s="36" t="s">
        <v>11</v>
      </c>
      <c r="D1507" s="55">
        <v>55</v>
      </c>
    </row>
    <row r="1508" spans="2:8" x14ac:dyDescent="0.3">
      <c r="C1508" s="36" t="s">
        <v>13</v>
      </c>
      <c r="D1508" s="69" t="s">
        <v>35</v>
      </c>
      <c r="E1508" s="41"/>
    </row>
    <row r="1509" spans="2:8" ht="24" thickBot="1" x14ac:dyDescent="0.3">
      <c r="C1509" s="42"/>
      <c r="D1509" s="42"/>
    </row>
    <row r="1510" spans="2:8" ht="48" thickBot="1" x14ac:dyDescent="0.3">
      <c r="B1510" s="103" t="s">
        <v>17</v>
      </c>
      <c r="C1510" s="104"/>
      <c r="D1510" s="23" t="s">
        <v>20</v>
      </c>
      <c r="E1510" s="99" t="s">
        <v>22</v>
      </c>
      <c r="F1510" s="100"/>
      <c r="G1510" s="2" t="s">
        <v>21</v>
      </c>
    </row>
    <row r="1511" spans="2:8" ht="24" thickBot="1" x14ac:dyDescent="0.3">
      <c r="B1511" s="90" t="s">
        <v>36</v>
      </c>
      <c r="C1511" s="91"/>
      <c r="D1511" s="70">
        <v>50.01</v>
      </c>
      <c r="E1511" s="56">
        <v>3.6</v>
      </c>
      <c r="F1511" s="18" t="s">
        <v>25</v>
      </c>
      <c r="G1511" s="26">
        <f t="shared" ref="G1511:G1518" si="34">D1511*E1511</f>
        <v>180.036</v>
      </c>
      <c r="H1511" s="101"/>
    </row>
    <row r="1512" spans="2:8" x14ac:dyDescent="0.25">
      <c r="B1512" s="92" t="s">
        <v>18</v>
      </c>
      <c r="C1512" s="93"/>
      <c r="D1512" s="59">
        <v>97.44</v>
      </c>
      <c r="E1512" s="57"/>
      <c r="F1512" s="19" t="s">
        <v>26</v>
      </c>
      <c r="G1512" s="27">
        <f t="shared" si="34"/>
        <v>0</v>
      </c>
      <c r="H1512" s="101"/>
    </row>
    <row r="1513" spans="2:8" ht="24" thickBot="1" x14ac:dyDescent="0.3">
      <c r="B1513" s="94" t="s">
        <v>19</v>
      </c>
      <c r="C1513" s="95"/>
      <c r="D1513" s="62">
        <v>151.63</v>
      </c>
      <c r="E1513" s="58"/>
      <c r="F1513" s="20" t="s">
        <v>26</v>
      </c>
      <c r="G1513" s="28">
        <f t="shared" si="34"/>
        <v>0</v>
      </c>
      <c r="H1513" s="101"/>
    </row>
    <row r="1514" spans="2:8" ht="24" thickBot="1" x14ac:dyDescent="0.3">
      <c r="B1514" s="96" t="s">
        <v>28</v>
      </c>
      <c r="C1514" s="97"/>
      <c r="D1514" s="71">
        <v>731.97</v>
      </c>
      <c r="E1514" s="71">
        <v>3.6</v>
      </c>
      <c r="F1514" s="24" t="s">
        <v>25</v>
      </c>
      <c r="G1514" s="29">
        <f t="shared" si="34"/>
        <v>2635.0920000000001</v>
      </c>
      <c r="H1514" s="101"/>
    </row>
    <row r="1515" spans="2:8" x14ac:dyDescent="0.25">
      <c r="B1515" s="92" t="s">
        <v>33</v>
      </c>
      <c r="C1515" s="93"/>
      <c r="D1515" s="59">
        <v>652.6</v>
      </c>
      <c r="E1515" s="59"/>
      <c r="F1515" s="19" t="s">
        <v>25</v>
      </c>
      <c r="G1515" s="27">
        <f t="shared" si="34"/>
        <v>0</v>
      </c>
      <c r="H1515" s="101"/>
    </row>
    <row r="1516" spans="2:8" x14ac:dyDescent="0.25">
      <c r="B1516" s="87" t="s">
        <v>27</v>
      </c>
      <c r="C1516" s="88"/>
      <c r="D1516" s="72">
        <v>526.99</v>
      </c>
      <c r="E1516" s="60"/>
      <c r="F1516" s="21" t="s">
        <v>25</v>
      </c>
      <c r="G1516" s="30">
        <f t="shared" si="34"/>
        <v>0</v>
      </c>
      <c r="H1516" s="101"/>
    </row>
    <row r="1517" spans="2:8" x14ac:dyDescent="0.25">
      <c r="B1517" s="87" t="s">
        <v>29</v>
      </c>
      <c r="C1517" s="88"/>
      <c r="D1517" s="73">
        <v>5438.99</v>
      </c>
      <c r="E1517" s="61"/>
      <c r="F1517" s="21" t="s">
        <v>25</v>
      </c>
      <c r="G1517" s="30">
        <f t="shared" si="34"/>
        <v>0</v>
      </c>
      <c r="H1517" s="101"/>
    </row>
    <row r="1518" spans="2:8" x14ac:dyDescent="0.25">
      <c r="B1518" s="87" t="s">
        <v>30</v>
      </c>
      <c r="C1518" s="88"/>
      <c r="D1518" s="73">
        <v>1672.77</v>
      </c>
      <c r="E1518" s="61"/>
      <c r="F1518" s="21" t="s">
        <v>25</v>
      </c>
      <c r="G1518" s="30">
        <f t="shared" si="34"/>
        <v>0</v>
      </c>
      <c r="H1518" s="101"/>
    </row>
    <row r="1519" spans="2:8" x14ac:dyDescent="0.25">
      <c r="B1519" s="87" t="s">
        <v>32</v>
      </c>
      <c r="C1519" s="88"/>
      <c r="D1519" s="73">
        <v>548.24</v>
      </c>
      <c r="E1519" s="61"/>
      <c r="F1519" s="21" t="s">
        <v>25</v>
      </c>
      <c r="G1519" s="30">
        <f>D1519*E1519</f>
        <v>0</v>
      </c>
      <c r="H1519" s="101"/>
    </row>
    <row r="1520" spans="2:8" ht="24" thickBot="1" x14ac:dyDescent="0.3">
      <c r="B1520" s="94" t="s">
        <v>31</v>
      </c>
      <c r="C1520" s="95"/>
      <c r="D1520" s="74">
        <v>340.74</v>
      </c>
      <c r="E1520" s="62"/>
      <c r="F1520" s="20" t="s">
        <v>25</v>
      </c>
      <c r="G1520" s="31">
        <f>D1520*E1520</f>
        <v>0</v>
      </c>
      <c r="H1520" s="101"/>
    </row>
    <row r="1521" spans="2:8" x14ac:dyDescent="0.25">
      <c r="C1521" s="3"/>
      <c r="D1521" s="3"/>
      <c r="E1521" s="4"/>
      <c r="F1521" s="4"/>
      <c r="H1521" s="45"/>
    </row>
    <row r="1522" spans="2:8" ht="25.5" x14ac:dyDescent="0.25">
      <c r="C1522" s="14" t="s">
        <v>14</v>
      </c>
      <c r="D1522" s="6"/>
    </row>
    <row r="1523" spans="2:8" ht="20.25" x14ac:dyDescent="0.25">
      <c r="C1523" s="102" t="s">
        <v>6</v>
      </c>
      <c r="D1523" s="51" t="s">
        <v>0</v>
      </c>
      <c r="E1523" s="9">
        <f>IF(G1511&gt;0, ROUND((G1511+D1504)/D1504,2), 0)</f>
        <v>1.07</v>
      </c>
      <c r="F1523" s="9"/>
      <c r="G1523" s="10"/>
      <c r="H1523" s="7"/>
    </row>
    <row r="1524" spans="2:8" x14ac:dyDescent="0.25">
      <c r="C1524" s="102"/>
      <c r="D1524" s="51" t="s">
        <v>1</v>
      </c>
      <c r="E1524" s="9">
        <f>IF(SUM(G1512:G1513)&gt;0,ROUND((G1512+G1513+D1504)/D1504,2),0)</f>
        <v>0</v>
      </c>
      <c r="F1524" s="9"/>
      <c r="G1524" s="11"/>
      <c r="H1524" s="47"/>
    </row>
    <row r="1525" spans="2:8" x14ac:dyDescent="0.25">
      <c r="C1525" s="102"/>
      <c r="D1525" s="51" t="s">
        <v>2</v>
      </c>
      <c r="E1525" s="9">
        <f>IF(G1514&gt;0,ROUND((G1514+D1504)/D1504,2),0)</f>
        <v>1.99</v>
      </c>
      <c r="F1525" s="12"/>
      <c r="G1525" s="11"/>
    </row>
    <row r="1526" spans="2:8" x14ac:dyDescent="0.25">
      <c r="C1526" s="102"/>
      <c r="D1526" s="13" t="s">
        <v>3</v>
      </c>
      <c r="E1526" s="32">
        <f>IF(SUM(G1515:G1520)&gt;0,ROUND((SUM(G1515:G1520)+D1504)/D1504,2),0)</f>
        <v>0</v>
      </c>
      <c r="F1526" s="10"/>
      <c r="G1526" s="11"/>
    </row>
    <row r="1527" spans="2:8" ht="25.5" x14ac:dyDescent="0.25">
      <c r="D1527" s="33" t="s">
        <v>4</v>
      </c>
      <c r="E1527" s="34">
        <f>SUM(E1523:E1526)-IF(VALUE(COUNTIF(E1523:E1526,"&gt;0"))=4,3,0)-IF(VALUE(COUNTIF(E1523:E1526,"&gt;0"))=3,2,0)-IF(VALUE(COUNTIF(E1523:E1526,"&gt;0"))=2,1,0)</f>
        <v>2.06</v>
      </c>
      <c r="F1527" s="25"/>
    </row>
    <row r="1528" spans="2:8" x14ac:dyDescent="0.25">
      <c r="E1528" s="15"/>
    </row>
    <row r="1529" spans="2:8" ht="25.5" x14ac:dyDescent="0.35">
      <c r="B1529" s="22"/>
      <c r="C1529" s="16" t="s">
        <v>23</v>
      </c>
      <c r="D1529" s="89">
        <f>E1527*D1504</f>
        <v>5469.7943999999998</v>
      </c>
      <c r="E1529" s="89"/>
    </row>
    <row r="1530" spans="2:8" ht="20.25" x14ac:dyDescent="0.3">
      <c r="C1530" s="17" t="s">
        <v>8</v>
      </c>
      <c r="D1530" s="98">
        <f>D1529/D1503</f>
        <v>31.617308670520231</v>
      </c>
      <c r="E1530" s="98"/>
      <c r="G1530" s="7"/>
      <c r="H1530" s="48"/>
    </row>
    <row r="1540" spans="2:8" ht="60.75" x14ac:dyDescent="0.8">
      <c r="B1540" s="85" t="s">
        <v>70</v>
      </c>
      <c r="C1540" s="85"/>
      <c r="D1540" s="85"/>
      <c r="E1540" s="85"/>
      <c r="F1540" s="85"/>
      <c r="G1540" s="85"/>
      <c r="H1540" s="85"/>
    </row>
    <row r="1541" spans="2:8" x14ac:dyDescent="0.25">
      <c r="B1541" s="86" t="s">
        <v>37</v>
      </c>
      <c r="C1541" s="86"/>
      <c r="D1541" s="86"/>
      <c r="E1541" s="86"/>
      <c r="F1541" s="86"/>
      <c r="G1541" s="86"/>
    </row>
    <row r="1542" spans="2:8" x14ac:dyDescent="0.25">
      <c r="C1542" s="52"/>
      <c r="G1542" s="7"/>
    </row>
    <row r="1543" spans="2:8" ht="25.5" x14ac:dyDescent="0.25">
      <c r="C1543" s="14" t="s">
        <v>5</v>
      </c>
      <c r="D1543" s="6"/>
    </row>
    <row r="1544" spans="2:8" ht="20.25" x14ac:dyDescent="0.25">
      <c r="B1544" s="10"/>
      <c r="C1544" s="75" t="s">
        <v>15</v>
      </c>
      <c r="D1544" s="78" t="s">
        <v>80</v>
      </c>
      <c r="E1544" s="78"/>
      <c r="F1544" s="78"/>
      <c r="G1544" s="78"/>
      <c r="H1544" s="40"/>
    </row>
    <row r="1545" spans="2:8" ht="20.25" x14ac:dyDescent="0.25">
      <c r="B1545" s="10"/>
      <c r="C1545" s="76"/>
      <c r="D1545" s="78" t="s">
        <v>109</v>
      </c>
      <c r="E1545" s="78"/>
      <c r="F1545" s="78"/>
      <c r="G1545" s="78"/>
      <c r="H1545" s="40"/>
    </row>
    <row r="1546" spans="2:8" ht="20.25" x14ac:dyDescent="0.25">
      <c r="B1546" s="10"/>
      <c r="C1546" s="77"/>
      <c r="D1546" s="78" t="s">
        <v>142</v>
      </c>
      <c r="E1546" s="78"/>
      <c r="F1546" s="78"/>
      <c r="G1546" s="78"/>
      <c r="H1546" s="40"/>
    </row>
    <row r="1547" spans="2:8" x14ac:dyDescent="0.25">
      <c r="C1547" s="35" t="s">
        <v>12</v>
      </c>
      <c r="D1547" s="53">
        <v>0.8</v>
      </c>
      <c r="E1547" s="49"/>
      <c r="F1547" s="10"/>
    </row>
    <row r="1548" spans="2:8" x14ac:dyDescent="0.25">
      <c r="C1548" s="1" t="s">
        <v>9</v>
      </c>
      <c r="D1548" s="54">
        <v>31</v>
      </c>
      <c r="E1548" s="79" t="s">
        <v>16</v>
      </c>
      <c r="F1548" s="80"/>
      <c r="G1548" s="83">
        <f>D1549/D1548</f>
        <v>28.805806451612902</v>
      </c>
    </row>
    <row r="1549" spans="2:8" x14ac:dyDescent="0.25">
      <c r="C1549" s="1" t="s">
        <v>10</v>
      </c>
      <c r="D1549" s="54">
        <v>892.98</v>
      </c>
      <c r="E1549" s="81"/>
      <c r="F1549" s="82"/>
      <c r="G1549" s="84"/>
    </row>
    <row r="1550" spans="2:8" x14ac:dyDescent="0.25">
      <c r="C1550" s="37"/>
      <c r="D1550" s="38"/>
      <c r="E1550" s="50"/>
    </row>
    <row r="1551" spans="2:8" x14ac:dyDescent="0.3">
      <c r="C1551" s="36" t="s">
        <v>7</v>
      </c>
      <c r="D1551" s="55" t="s">
        <v>143</v>
      </c>
    </row>
    <row r="1552" spans="2:8" x14ac:dyDescent="0.3">
      <c r="C1552" s="36" t="s">
        <v>11</v>
      </c>
      <c r="D1552" s="55">
        <v>65</v>
      </c>
    </row>
    <row r="1553" spans="2:8" x14ac:dyDescent="0.3">
      <c r="C1553" s="36" t="s">
        <v>13</v>
      </c>
      <c r="D1553" s="69" t="s">
        <v>35</v>
      </c>
      <c r="E1553" s="41"/>
    </row>
    <row r="1554" spans="2:8" ht="24" thickBot="1" x14ac:dyDescent="0.3">
      <c r="C1554" s="42"/>
      <c r="D1554" s="42"/>
    </row>
    <row r="1555" spans="2:8" ht="48" thickBot="1" x14ac:dyDescent="0.3">
      <c r="B1555" s="103" t="s">
        <v>17</v>
      </c>
      <c r="C1555" s="104"/>
      <c r="D1555" s="23" t="s">
        <v>20</v>
      </c>
      <c r="E1555" s="99" t="s">
        <v>22</v>
      </c>
      <c r="F1555" s="100"/>
      <c r="G1555" s="2" t="s">
        <v>21</v>
      </c>
    </row>
    <row r="1556" spans="2:8" ht="24" thickBot="1" x14ac:dyDescent="0.3">
      <c r="B1556" s="90" t="s">
        <v>36</v>
      </c>
      <c r="C1556" s="91"/>
      <c r="D1556" s="70">
        <v>50.01</v>
      </c>
      <c r="E1556" s="56">
        <v>0.8</v>
      </c>
      <c r="F1556" s="18" t="s">
        <v>25</v>
      </c>
      <c r="G1556" s="26">
        <f t="shared" ref="G1556:G1563" si="35">D1556*E1556</f>
        <v>40.008000000000003</v>
      </c>
      <c r="H1556" s="101"/>
    </row>
    <row r="1557" spans="2:8" x14ac:dyDescent="0.25">
      <c r="B1557" s="92" t="s">
        <v>18</v>
      </c>
      <c r="C1557" s="93"/>
      <c r="D1557" s="59">
        <v>97.44</v>
      </c>
      <c r="E1557" s="57"/>
      <c r="F1557" s="19" t="s">
        <v>26</v>
      </c>
      <c r="G1557" s="27">
        <f t="shared" si="35"/>
        <v>0</v>
      </c>
      <c r="H1557" s="101"/>
    </row>
    <row r="1558" spans="2:8" ht="24" thickBot="1" x14ac:dyDescent="0.3">
      <c r="B1558" s="94" t="s">
        <v>19</v>
      </c>
      <c r="C1558" s="95"/>
      <c r="D1558" s="62">
        <v>151.63</v>
      </c>
      <c r="E1558" s="58"/>
      <c r="F1558" s="20" t="s">
        <v>26</v>
      </c>
      <c r="G1558" s="28">
        <f t="shared" si="35"/>
        <v>0</v>
      </c>
      <c r="H1558" s="101"/>
    </row>
    <row r="1559" spans="2:8" ht="24" thickBot="1" x14ac:dyDescent="0.3">
      <c r="B1559" s="96" t="s">
        <v>28</v>
      </c>
      <c r="C1559" s="97"/>
      <c r="D1559" s="71">
        <v>731.97</v>
      </c>
      <c r="E1559" s="71">
        <v>0.8</v>
      </c>
      <c r="F1559" s="24" t="s">
        <v>25</v>
      </c>
      <c r="G1559" s="29">
        <f t="shared" si="35"/>
        <v>585.57600000000002</v>
      </c>
      <c r="H1559" s="101"/>
    </row>
    <row r="1560" spans="2:8" x14ac:dyDescent="0.25">
      <c r="B1560" s="92" t="s">
        <v>33</v>
      </c>
      <c r="C1560" s="93"/>
      <c r="D1560" s="59">
        <v>652.6</v>
      </c>
      <c r="E1560" s="59"/>
      <c r="F1560" s="19" t="s">
        <v>25</v>
      </c>
      <c r="G1560" s="27">
        <f t="shared" si="35"/>
        <v>0</v>
      </c>
      <c r="H1560" s="101"/>
    </row>
    <row r="1561" spans="2:8" x14ac:dyDescent="0.25">
      <c r="B1561" s="87" t="s">
        <v>27</v>
      </c>
      <c r="C1561" s="88"/>
      <c r="D1561" s="72">
        <v>526.99</v>
      </c>
      <c r="E1561" s="60"/>
      <c r="F1561" s="21" t="s">
        <v>25</v>
      </c>
      <c r="G1561" s="30">
        <f t="shared" si="35"/>
        <v>0</v>
      </c>
      <c r="H1561" s="101"/>
    </row>
    <row r="1562" spans="2:8" x14ac:dyDescent="0.25">
      <c r="B1562" s="87" t="s">
        <v>29</v>
      </c>
      <c r="C1562" s="88"/>
      <c r="D1562" s="73">
        <v>5438.99</v>
      </c>
      <c r="E1562" s="61"/>
      <c r="F1562" s="21" t="s">
        <v>25</v>
      </c>
      <c r="G1562" s="30">
        <f t="shared" si="35"/>
        <v>0</v>
      </c>
      <c r="H1562" s="101"/>
    </row>
    <row r="1563" spans="2:8" x14ac:dyDescent="0.25">
      <c r="B1563" s="87" t="s">
        <v>30</v>
      </c>
      <c r="C1563" s="88"/>
      <c r="D1563" s="73">
        <v>1672.77</v>
      </c>
      <c r="E1563" s="61"/>
      <c r="F1563" s="21" t="s">
        <v>25</v>
      </c>
      <c r="G1563" s="30">
        <f t="shared" si="35"/>
        <v>0</v>
      </c>
      <c r="H1563" s="101"/>
    </row>
    <row r="1564" spans="2:8" x14ac:dyDescent="0.25">
      <c r="B1564" s="87" t="s">
        <v>32</v>
      </c>
      <c r="C1564" s="88"/>
      <c r="D1564" s="73">
        <v>548.24</v>
      </c>
      <c r="E1564" s="61"/>
      <c r="F1564" s="21" t="s">
        <v>25</v>
      </c>
      <c r="G1564" s="30">
        <f>D1564*E1564</f>
        <v>0</v>
      </c>
      <c r="H1564" s="101"/>
    </row>
    <row r="1565" spans="2:8" ht="24" thickBot="1" x14ac:dyDescent="0.3">
      <c r="B1565" s="94" t="s">
        <v>31</v>
      </c>
      <c r="C1565" s="95"/>
      <c r="D1565" s="74">
        <v>340.74</v>
      </c>
      <c r="E1565" s="62"/>
      <c r="F1565" s="20" t="s">
        <v>25</v>
      </c>
      <c r="G1565" s="31">
        <f>D1565*E1565</f>
        <v>0</v>
      </c>
      <c r="H1565" s="101"/>
    </row>
    <row r="1566" spans="2:8" x14ac:dyDescent="0.25">
      <c r="C1566" s="3"/>
      <c r="D1566" s="3"/>
      <c r="E1566" s="4"/>
      <c r="F1566" s="4"/>
      <c r="H1566" s="45"/>
    </row>
    <row r="1567" spans="2:8" ht="25.5" x14ac:dyDescent="0.25">
      <c r="C1567" s="14" t="s">
        <v>14</v>
      </c>
      <c r="D1567" s="6"/>
    </row>
    <row r="1568" spans="2:8" ht="20.25" x14ac:dyDescent="0.25">
      <c r="C1568" s="102" t="s">
        <v>6</v>
      </c>
      <c r="D1568" s="51" t="s">
        <v>0</v>
      </c>
      <c r="E1568" s="9">
        <f>IF(G1556&gt;0, ROUND((G1556+D1549)/D1549,2), 0)</f>
        <v>1.04</v>
      </c>
      <c r="F1568" s="9"/>
      <c r="G1568" s="10"/>
      <c r="H1568" s="7"/>
    </row>
    <row r="1569" spans="2:8" x14ac:dyDescent="0.25">
      <c r="C1569" s="102"/>
      <c r="D1569" s="51" t="s">
        <v>1</v>
      </c>
      <c r="E1569" s="9">
        <f>IF(SUM(G1557:G1558)&gt;0,ROUND((G1557+G1558+D1549)/D1549,2),0)</f>
        <v>0</v>
      </c>
      <c r="F1569" s="9"/>
      <c r="G1569" s="11"/>
      <c r="H1569" s="47"/>
    </row>
    <row r="1570" spans="2:8" x14ac:dyDescent="0.25">
      <c r="C1570" s="102"/>
      <c r="D1570" s="51" t="s">
        <v>2</v>
      </c>
      <c r="E1570" s="9">
        <f>IF(G1559&gt;0,ROUND((G1559+D1549)/D1549,2),0)</f>
        <v>1.66</v>
      </c>
      <c r="F1570" s="12"/>
      <c r="G1570" s="11"/>
    </row>
    <row r="1571" spans="2:8" x14ac:dyDescent="0.25">
      <c r="C1571" s="102"/>
      <c r="D1571" s="13" t="s">
        <v>3</v>
      </c>
      <c r="E1571" s="32">
        <f>IF(SUM(G1560:G1565)&gt;0,ROUND((SUM(G1560:G1565)+D1549)/D1549,2),0)</f>
        <v>0</v>
      </c>
      <c r="F1571" s="10"/>
      <c r="G1571" s="11"/>
    </row>
    <row r="1572" spans="2:8" ht="25.5" x14ac:dyDescent="0.25">
      <c r="D1572" s="33" t="s">
        <v>4</v>
      </c>
      <c r="E1572" s="34">
        <f>SUM(E1568:E1571)-IF(VALUE(COUNTIF(E1568:E1571,"&gt;0"))=4,3,0)-IF(VALUE(COUNTIF(E1568:E1571,"&gt;0"))=3,2,0)-IF(VALUE(COUNTIF(E1568:E1571,"&gt;0"))=2,1,0)</f>
        <v>1.7000000000000002</v>
      </c>
      <c r="F1572" s="25"/>
    </row>
    <row r="1573" spans="2:8" x14ac:dyDescent="0.25">
      <c r="E1573" s="15"/>
    </row>
    <row r="1574" spans="2:8" ht="25.5" x14ac:dyDescent="0.35">
      <c r="B1574" s="22"/>
      <c r="C1574" s="16" t="s">
        <v>23</v>
      </c>
      <c r="D1574" s="89">
        <f>E1572*D1549</f>
        <v>1518.0660000000003</v>
      </c>
      <c r="E1574" s="89"/>
    </row>
    <row r="1575" spans="2:8" ht="20.25" x14ac:dyDescent="0.3">
      <c r="C1575" s="17" t="s">
        <v>8</v>
      </c>
      <c r="D1575" s="98">
        <f>D1574/D1548</f>
        <v>48.969870967741947</v>
      </c>
      <c r="E1575" s="98"/>
      <c r="G1575" s="7"/>
      <c r="H1575" s="48"/>
    </row>
    <row r="1585" spans="2:8" ht="60.75" x14ac:dyDescent="0.8">
      <c r="B1585" s="85" t="s">
        <v>71</v>
      </c>
      <c r="C1585" s="85"/>
      <c r="D1585" s="85"/>
      <c r="E1585" s="85"/>
      <c r="F1585" s="85"/>
      <c r="G1585" s="85"/>
      <c r="H1585" s="85"/>
    </row>
    <row r="1586" spans="2:8" x14ac:dyDescent="0.25">
      <c r="B1586" s="86" t="s">
        <v>37</v>
      </c>
      <c r="C1586" s="86"/>
      <c r="D1586" s="86"/>
      <c r="E1586" s="86"/>
      <c r="F1586" s="86"/>
      <c r="G1586" s="86"/>
    </row>
    <row r="1587" spans="2:8" x14ac:dyDescent="0.25">
      <c r="C1587" s="52"/>
      <c r="G1587" s="7"/>
    </row>
    <row r="1588" spans="2:8" ht="25.5" x14ac:dyDescent="0.25">
      <c r="C1588" s="14" t="s">
        <v>5</v>
      </c>
      <c r="D1588" s="6"/>
    </row>
    <row r="1589" spans="2:8" ht="20.25" x14ac:dyDescent="0.25">
      <c r="B1589" s="10"/>
      <c r="C1589" s="75" t="s">
        <v>15</v>
      </c>
      <c r="D1589" s="78" t="s">
        <v>80</v>
      </c>
      <c r="E1589" s="78"/>
      <c r="F1589" s="78"/>
      <c r="G1589" s="78"/>
      <c r="H1589" s="40"/>
    </row>
    <row r="1590" spans="2:8" ht="20.25" x14ac:dyDescent="0.25">
      <c r="B1590" s="10"/>
      <c r="C1590" s="76"/>
      <c r="D1590" s="78" t="s">
        <v>109</v>
      </c>
      <c r="E1590" s="78"/>
      <c r="F1590" s="78"/>
      <c r="G1590" s="78"/>
      <c r="H1590" s="40"/>
    </row>
    <row r="1591" spans="2:8" ht="20.25" x14ac:dyDescent="0.25">
      <c r="B1591" s="10"/>
      <c r="C1591" s="77"/>
      <c r="D1591" s="78" t="s">
        <v>144</v>
      </c>
      <c r="E1591" s="78"/>
      <c r="F1591" s="78"/>
      <c r="G1591" s="78"/>
      <c r="H1591" s="40"/>
    </row>
    <row r="1592" spans="2:8" x14ac:dyDescent="0.25">
      <c r="C1592" s="35" t="s">
        <v>12</v>
      </c>
      <c r="D1592" s="53">
        <v>5.6</v>
      </c>
      <c r="E1592" s="49"/>
      <c r="F1592" s="10"/>
    </row>
    <row r="1593" spans="2:8" x14ac:dyDescent="0.25">
      <c r="C1593" s="1" t="s">
        <v>9</v>
      </c>
      <c r="D1593" s="54">
        <v>205</v>
      </c>
      <c r="E1593" s="79" t="s">
        <v>16</v>
      </c>
      <c r="F1593" s="80"/>
      <c r="G1593" s="83">
        <f>D1594/D1593</f>
        <v>29.00951219512195</v>
      </c>
    </row>
    <row r="1594" spans="2:8" x14ac:dyDescent="0.25">
      <c r="C1594" s="1" t="s">
        <v>10</v>
      </c>
      <c r="D1594" s="54">
        <v>5946.95</v>
      </c>
      <c r="E1594" s="81"/>
      <c r="F1594" s="82"/>
      <c r="G1594" s="84"/>
    </row>
    <row r="1595" spans="2:8" x14ac:dyDescent="0.25">
      <c r="C1595" s="37"/>
      <c r="D1595" s="38"/>
      <c r="E1595" s="50"/>
    </row>
    <row r="1596" spans="2:8" x14ac:dyDescent="0.3">
      <c r="C1596" s="36" t="s">
        <v>7</v>
      </c>
      <c r="D1596" s="55" t="s">
        <v>151</v>
      </c>
    </row>
    <row r="1597" spans="2:8" x14ac:dyDescent="0.3">
      <c r="C1597" s="36" t="s">
        <v>11</v>
      </c>
      <c r="D1597" s="55">
        <v>65</v>
      </c>
    </row>
    <row r="1598" spans="2:8" x14ac:dyDescent="0.3">
      <c r="C1598" s="36" t="s">
        <v>13</v>
      </c>
      <c r="D1598" s="69" t="s">
        <v>35</v>
      </c>
      <c r="E1598" s="41"/>
    </row>
    <row r="1599" spans="2:8" ht="24" thickBot="1" x14ac:dyDescent="0.3">
      <c r="C1599" s="42"/>
      <c r="D1599" s="42"/>
    </row>
    <row r="1600" spans="2:8" ht="48" thickBot="1" x14ac:dyDescent="0.3">
      <c r="B1600" s="103" t="s">
        <v>17</v>
      </c>
      <c r="C1600" s="104"/>
      <c r="D1600" s="23" t="s">
        <v>20</v>
      </c>
      <c r="E1600" s="99" t="s">
        <v>22</v>
      </c>
      <c r="F1600" s="100"/>
      <c r="G1600" s="2" t="s">
        <v>21</v>
      </c>
    </row>
    <row r="1601" spans="2:8" ht="24" thickBot="1" x14ac:dyDescent="0.3">
      <c r="B1601" s="90" t="s">
        <v>36</v>
      </c>
      <c r="C1601" s="91"/>
      <c r="D1601" s="70">
        <v>50.01</v>
      </c>
      <c r="E1601" s="56">
        <v>5.6</v>
      </c>
      <c r="F1601" s="18" t="s">
        <v>25</v>
      </c>
      <c r="G1601" s="26">
        <f t="shared" ref="G1601:G1608" si="36">D1601*E1601</f>
        <v>280.05599999999998</v>
      </c>
      <c r="H1601" s="101"/>
    </row>
    <row r="1602" spans="2:8" x14ac:dyDescent="0.25">
      <c r="B1602" s="92" t="s">
        <v>18</v>
      </c>
      <c r="C1602" s="93"/>
      <c r="D1602" s="59">
        <v>97.44</v>
      </c>
      <c r="E1602" s="57"/>
      <c r="F1602" s="19" t="s">
        <v>26</v>
      </c>
      <c r="G1602" s="27">
        <f t="shared" si="36"/>
        <v>0</v>
      </c>
      <c r="H1602" s="101"/>
    </row>
    <row r="1603" spans="2:8" ht="24" thickBot="1" x14ac:dyDescent="0.3">
      <c r="B1603" s="94" t="s">
        <v>19</v>
      </c>
      <c r="C1603" s="95"/>
      <c r="D1603" s="62">
        <v>151.63</v>
      </c>
      <c r="E1603" s="58"/>
      <c r="F1603" s="20" t="s">
        <v>26</v>
      </c>
      <c r="G1603" s="28">
        <f t="shared" si="36"/>
        <v>0</v>
      </c>
      <c r="H1603" s="101"/>
    </row>
    <row r="1604" spans="2:8" ht="24" thickBot="1" x14ac:dyDescent="0.3">
      <c r="B1604" s="96" t="s">
        <v>28</v>
      </c>
      <c r="C1604" s="97"/>
      <c r="D1604" s="71">
        <v>731.97</v>
      </c>
      <c r="E1604" s="71">
        <v>5.6</v>
      </c>
      <c r="F1604" s="24" t="s">
        <v>25</v>
      </c>
      <c r="G1604" s="29">
        <f t="shared" si="36"/>
        <v>4099.0320000000002</v>
      </c>
      <c r="H1604" s="101"/>
    </row>
    <row r="1605" spans="2:8" x14ac:dyDescent="0.25">
      <c r="B1605" s="92" t="s">
        <v>33</v>
      </c>
      <c r="C1605" s="93"/>
      <c r="D1605" s="59">
        <v>652.6</v>
      </c>
      <c r="E1605" s="59"/>
      <c r="F1605" s="19" t="s">
        <v>25</v>
      </c>
      <c r="G1605" s="27">
        <f t="shared" si="36"/>
        <v>0</v>
      </c>
      <c r="H1605" s="101"/>
    </row>
    <row r="1606" spans="2:8" x14ac:dyDescent="0.25">
      <c r="B1606" s="87" t="s">
        <v>27</v>
      </c>
      <c r="C1606" s="88"/>
      <c r="D1606" s="72">
        <v>526.99</v>
      </c>
      <c r="E1606" s="60"/>
      <c r="F1606" s="21" t="s">
        <v>25</v>
      </c>
      <c r="G1606" s="30">
        <f t="shared" si="36"/>
        <v>0</v>
      </c>
      <c r="H1606" s="101"/>
    </row>
    <row r="1607" spans="2:8" x14ac:dyDescent="0.25">
      <c r="B1607" s="87" t="s">
        <v>29</v>
      </c>
      <c r="C1607" s="88"/>
      <c r="D1607" s="73">
        <v>5438.99</v>
      </c>
      <c r="E1607" s="61"/>
      <c r="F1607" s="21" t="s">
        <v>25</v>
      </c>
      <c r="G1607" s="30">
        <f t="shared" si="36"/>
        <v>0</v>
      </c>
      <c r="H1607" s="101"/>
    </row>
    <row r="1608" spans="2:8" x14ac:dyDescent="0.25">
      <c r="B1608" s="87" t="s">
        <v>30</v>
      </c>
      <c r="C1608" s="88"/>
      <c r="D1608" s="73">
        <v>1672.77</v>
      </c>
      <c r="E1608" s="61"/>
      <c r="F1608" s="21" t="s">
        <v>25</v>
      </c>
      <c r="G1608" s="30">
        <f t="shared" si="36"/>
        <v>0</v>
      </c>
      <c r="H1608" s="101"/>
    </row>
    <row r="1609" spans="2:8" x14ac:dyDescent="0.25">
      <c r="B1609" s="87" t="s">
        <v>32</v>
      </c>
      <c r="C1609" s="88"/>
      <c r="D1609" s="73">
        <v>548.24</v>
      </c>
      <c r="E1609" s="61"/>
      <c r="F1609" s="21" t="s">
        <v>25</v>
      </c>
      <c r="G1609" s="30">
        <f>D1609*E1609</f>
        <v>0</v>
      </c>
      <c r="H1609" s="101"/>
    </row>
    <row r="1610" spans="2:8" ht="24" thickBot="1" x14ac:dyDescent="0.3">
      <c r="B1610" s="94" t="s">
        <v>31</v>
      </c>
      <c r="C1610" s="95"/>
      <c r="D1610" s="74">
        <v>340.74</v>
      </c>
      <c r="E1610" s="62"/>
      <c r="F1610" s="20" t="s">
        <v>25</v>
      </c>
      <c r="G1610" s="31">
        <f>D1610*E1610</f>
        <v>0</v>
      </c>
      <c r="H1610" s="101"/>
    </row>
    <row r="1611" spans="2:8" x14ac:dyDescent="0.25">
      <c r="C1611" s="3"/>
      <c r="D1611" s="3"/>
      <c r="E1611" s="4"/>
      <c r="F1611" s="4"/>
      <c r="H1611" s="45"/>
    </row>
    <row r="1612" spans="2:8" ht="25.5" x14ac:dyDescent="0.25">
      <c r="C1612" s="14" t="s">
        <v>14</v>
      </c>
      <c r="D1612" s="6"/>
    </row>
    <row r="1613" spans="2:8" ht="20.25" x14ac:dyDescent="0.25">
      <c r="C1613" s="102" t="s">
        <v>6</v>
      </c>
      <c r="D1613" s="51" t="s">
        <v>0</v>
      </c>
      <c r="E1613" s="9">
        <f>IF(G1601&gt;0, ROUND((G1601+D1594)/D1594,2), 0)</f>
        <v>1.05</v>
      </c>
      <c r="F1613" s="9"/>
      <c r="G1613" s="10"/>
      <c r="H1613" s="7"/>
    </row>
    <row r="1614" spans="2:8" x14ac:dyDescent="0.25">
      <c r="C1614" s="102"/>
      <c r="D1614" s="51" t="s">
        <v>1</v>
      </c>
      <c r="E1614" s="9">
        <f>IF(SUM(G1602:G1603)&gt;0,ROUND((G1602+G1603+D1594)/D1594,2),0)</f>
        <v>0</v>
      </c>
      <c r="F1614" s="9"/>
      <c r="G1614" s="11"/>
      <c r="H1614" s="47"/>
    </row>
    <row r="1615" spans="2:8" x14ac:dyDescent="0.25">
      <c r="C1615" s="102"/>
      <c r="D1615" s="51" t="s">
        <v>2</v>
      </c>
      <c r="E1615" s="9">
        <f>IF(G1604&gt;0,ROUND((G1604+D1594)/D1594,2),0)</f>
        <v>1.69</v>
      </c>
      <c r="F1615" s="12"/>
      <c r="G1615" s="11"/>
    </row>
    <row r="1616" spans="2:8" x14ac:dyDescent="0.25">
      <c r="C1616" s="102"/>
      <c r="D1616" s="13" t="s">
        <v>3</v>
      </c>
      <c r="E1616" s="32">
        <f>IF(SUM(G1605:G1610)&gt;0,ROUND((SUM(G1605:G1610)+D1594)/D1594,2),0)</f>
        <v>0</v>
      </c>
      <c r="F1616" s="10"/>
      <c r="G1616" s="11"/>
    </row>
    <row r="1617" spans="2:8" ht="25.5" x14ac:dyDescent="0.25">
      <c r="D1617" s="33" t="s">
        <v>4</v>
      </c>
      <c r="E1617" s="34">
        <f>SUM(E1613:E1616)-IF(VALUE(COUNTIF(E1613:E1616,"&gt;0"))=4,3,0)-IF(VALUE(COUNTIF(E1613:E1616,"&gt;0"))=3,2,0)-IF(VALUE(COUNTIF(E1613:E1616,"&gt;0"))=2,1,0)</f>
        <v>1.7400000000000002</v>
      </c>
      <c r="F1617" s="25"/>
    </row>
    <row r="1618" spans="2:8" x14ac:dyDescent="0.25">
      <c r="E1618" s="15"/>
    </row>
    <row r="1619" spans="2:8" ht="25.5" x14ac:dyDescent="0.35">
      <c r="B1619" s="22"/>
      <c r="C1619" s="16" t="s">
        <v>23</v>
      </c>
      <c r="D1619" s="89">
        <f>E1617*D1594</f>
        <v>10347.693000000001</v>
      </c>
      <c r="E1619" s="89"/>
    </row>
    <row r="1620" spans="2:8" ht="20.25" x14ac:dyDescent="0.3">
      <c r="C1620" s="17" t="s">
        <v>8</v>
      </c>
      <c r="D1620" s="98">
        <f>D1619/D1593</f>
        <v>50.476551219512203</v>
      </c>
      <c r="E1620" s="98"/>
      <c r="G1620" s="7"/>
      <c r="H1620" s="48"/>
    </row>
    <row r="1630" spans="2:8" ht="60.75" x14ac:dyDescent="0.8">
      <c r="B1630" s="85" t="s">
        <v>72</v>
      </c>
      <c r="C1630" s="85"/>
      <c r="D1630" s="85"/>
      <c r="E1630" s="85"/>
      <c r="F1630" s="85"/>
      <c r="G1630" s="85"/>
      <c r="H1630" s="85"/>
    </row>
    <row r="1631" spans="2:8" x14ac:dyDescent="0.25">
      <c r="B1631" s="86" t="s">
        <v>37</v>
      </c>
      <c r="C1631" s="86"/>
      <c r="D1631" s="86"/>
      <c r="E1631" s="86"/>
      <c r="F1631" s="86"/>
      <c r="G1631" s="86"/>
    </row>
    <row r="1632" spans="2:8" x14ac:dyDescent="0.25">
      <c r="C1632" s="52"/>
      <c r="G1632" s="7"/>
    </row>
    <row r="1633" spans="2:8" ht="25.5" x14ac:dyDescent="0.25">
      <c r="C1633" s="14" t="s">
        <v>5</v>
      </c>
      <c r="D1633" s="6"/>
    </row>
    <row r="1634" spans="2:8" ht="20.25" x14ac:dyDescent="0.25">
      <c r="B1634" s="10"/>
      <c r="C1634" s="75" t="s">
        <v>15</v>
      </c>
      <c r="D1634" s="78" t="s">
        <v>80</v>
      </c>
      <c r="E1634" s="78"/>
      <c r="F1634" s="78"/>
      <c r="G1634" s="78"/>
      <c r="H1634" s="40"/>
    </row>
    <row r="1635" spans="2:8" ht="20.25" x14ac:dyDescent="0.25">
      <c r="B1635" s="10"/>
      <c r="C1635" s="76"/>
      <c r="D1635" s="78" t="s">
        <v>109</v>
      </c>
      <c r="E1635" s="78"/>
      <c r="F1635" s="78"/>
      <c r="G1635" s="78"/>
      <c r="H1635" s="40"/>
    </row>
    <row r="1636" spans="2:8" ht="20.25" x14ac:dyDescent="0.25">
      <c r="B1636" s="10"/>
      <c r="C1636" s="77"/>
      <c r="D1636" s="78" t="s">
        <v>145</v>
      </c>
      <c r="E1636" s="78"/>
      <c r="F1636" s="78"/>
      <c r="G1636" s="78"/>
      <c r="H1636" s="40"/>
    </row>
    <row r="1637" spans="2:8" x14ac:dyDescent="0.25">
      <c r="C1637" s="35" t="s">
        <v>12</v>
      </c>
      <c r="D1637" s="53">
        <v>1</v>
      </c>
      <c r="E1637" s="49"/>
      <c r="F1637" s="10"/>
    </row>
    <row r="1638" spans="2:8" x14ac:dyDescent="0.25">
      <c r="C1638" s="1" t="s">
        <v>9</v>
      </c>
      <c r="D1638" s="54">
        <v>61</v>
      </c>
      <c r="E1638" s="79" t="s">
        <v>16</v>
      </c>
      <c r="F1638" s="80"/>
      <c r="G1638" s="83">
        <f>D1639/D1638</f>
        <v>23.035081967213117</v>
      </c>
    </row>
    <row r="1639" spans="2:8" x14ac:dyDescent="0.25">
      <c r="C1639" s="1" t="s">
        <v>10</v>
      </c>
      <c r="D1639" s="54">
        <v>1405.14</v>
      </c>
      <c r="E1639" s="81"/>
      <c r="F1639" s="82"/>
      <c r="G1639" s="84"/>
    </row>
    <row r="1640" spans="2:8" x14ac:dyDescent="0.25">
      <c r="C1640" s="37"/>
      <c r="D1640" s="38"/>
      <c r="E1640" s="50"/>
    </row>
    <row r="1641" spans="2:8" x14ac:dyDescent="0.3">
      <c r="C1641" s="36" t="s">
        <v>7</v>
      </c>
      <c r="D1641" s="55" t="s">
        <v>146</v>
      </c>
    </row>
    <row r="1642" spans="2:8" x14ac:dyDescent="0.3">
      <c r="C1642" s="36" t="s">
        <v>11</v>
      </c>
      <c r="D1642" s="55">
        <v>65</v>
      </c>
    </row>
    <row r="1643" spans="2:8" x14ac:dyDescent="0.3">
      <c r="C1643" s="36" t="s">
        <v>13</v>
      </c>
      <c r="D1643" s="69" t="s">
        <v>35</v>
      </c>
      <c r="E1643" s="41"/>
    </row>
    <row r="1644" spans="2:8" ht="24" thickBot="1" x14ac:dyDescent="0.3">
      <c r="C1644" s="42"/>
      <c r="D1644" s="42"/>
    </row>
    <row r="1645" spans="2:8" ht="48" thickBot="1" x14ac:dyDescent="0.3">
      <c r="B1645" s="103" t="s">
        <v>17</v>
      </c>
      <c r="C1645" s="104"/>
      <c r="D1645" s="23" t="s">
        <v>20</v>
      </c>
      <c r="E1645" s="99" t="s">
        <v>22</v>
      </c>
      <c r="F1645" s="100"/>
      <c r="G1645" s="2" t="s">
        <v>21</v>
      </c>
    </row>
    <row r="1646" spans="2:8" ht="24" thickBot="1" x14ac:dyDescent="0.3">
      <c r="B1646" s="90" t="s">
        <v>36</v>
      </c>
      <c r="C1646" s="91"/>
      <c r="D1646" s="70">
        <v>50.01</v>
      </c>
      <c r="E1646" s="56">
        <v>1</v>
      </c>
      <c r="F1646" s="18" t="s">
        <v>25</v>
      </c>
      <c r="G1646" s="26">
        <f t="shared" ref="G1646:G1653" si="37">D1646*E1646</f>
        <v>50.01</v>
      </c>
      <c r="H1646" s="101"/>
    </row>
    <row r="1647" spans="2:8" x14ac:dyDescent="0.25">
      <c r="B1647" s="92" t="s">
        <v>18</v>
      </c>
      <c r="C1647" s="93"/>
      <c r="D1647" s="59">
        <v>97.44</v>
      </c>
      <c r="E1647" s="57"/>
      <c r="F1647" s="19" t="s">
        <v>26</v>
      </c>
      <c r="G1647" s="27">
        <f t="shared" si="37"/>
        <v>0</v>
      </c>
      <c r="H1647" s="101"/>
    </row>
    <row r="1648" spans="2:8" ht="24" thickBot="1" x14ac:dyDescent="0.3">
      <c r="B1648" s="94" t="s">
        <v>19</v>
      </c>
      <c r="C1648" s="95"/>
      <c r="D1648" s="62">
        <v>151.63</v>
      </c>
      <c r="E1648" s="58"/>
      <c r="F1648" s="20" t="s">
        <v>26</v>
      </c>
      <c r="G1648" s="28">
        <f t="shared" si="37"/>
        <v>0</v>
      </c>
      <c r="H1648" s="101"/>
    </row>
    <row r="1649" spans="2:8" ht="24" thickBot="1" x14ac:dyDescent="0.3">
      <c r="B1649" s="96" t="s">
        <v>28</v>
      </c>
      <c r="C1649" s="97"/>
      <c r="D1649" s="71">
        <v>731.97</v>
      </c>
      <c r="E1649" s="71">
        <v>1</v>
      </c>
      <c r="F1649" s="24" t="s">
        <v>25</v>
      </c>
      <c r="G1649" s="29">
        <f t="shared" si="37"/>
        <v>731.97</v>
      </c>
      <c r="H1649" s="101"/>
    </row>
    <row r="1650" spans="2:8" x14ac:dyDescent="0.25">
      <c r="B1650" s="92" t="s">
        <v>33</v>
      </c>
      <c r="C1650" s="93"/>
      <c r="D1650" s="59">
        <v>652.6</v>
      </c>
      <c r="E1650" s="59"/>
      <c r="F1650" s="19" t="s">
        <v>25</v>
      </c>
      <c r="G1650" s="27">
        <f t="shared" si="37"/>
        <v>0</v>
      </c>
      <c r="H1650" s="101"/>
    </row>
    <row r="1651" spans="2:8" x14ac:dyDescent="0.25">
      <c r="B1651" s="87" t="s">
        <v>27</v>
      </c>
      <c r="C1651" s="88"/>
      <c r="D1651" s="72">
        <v>526.99</v>
      </c>
      <c r="E1651" s="60"/>
      <c r="F1651" s="21" t="s">
        <v>25</v>
      </c>
      <c r="G1651" s="30">
        <f t="shared" si="37"/>
        <v>0</v>
      </c>
      <c r="H1651" s="101"/>
    </row>
    <row r="1652" spans="2:8" x14ac:dyDescent="0.25">
      <c r="B1652" s="87" t="s">
        <v>29</v>
      </c>
      <c r="C1652" s="88"/>
      <c r="D1652" s="73">
        <v>5438.99</v>
      </c>
      <c r="E1652" s="61"/>
      <c r="F1652" s="21" t="s">
        <v>25</v>
      </c>
      <c r="G1652" s="30">
        <f t="shared" si="37"/>
        <v>0</v>
      </c>
      <c r="H1652" s="101"/>
    </row>
    <row r="1653" spans="2:8" x14ac:dyDescent="0.25">
      <c r="B1653" s="87" t="s">
        <v>30</v>
      </c>
      <c r="C1653" s="88"/>
      <c r="D1653" s="73">
        <v>1672.77</v>
      </c>
      <c r="E1653" s="61"/>
      <c r="F1653" s="21" t="s">
        <v>25</v>
      </c>
      <c r="G1653" s="30">
        <f t="shared" si="37"/>
        <v>0</v>
      </c>
      <c r="H1653" s="101"/>
    </row>
    <row r="1654" spans="2:8" x14ac:dyDescent="0.25">
      <c r="B1654" s="87" t="s">
        <v>32</v>
      </c>
      <c r="C1654" s="88"/>
      <c r="D1654" s="73">
        <v>548.24</v>
      </c>
      <c r="E1654" s="61"/>
      <c r="F1654" s="21" t="s">
        <v>25</v>
      </c>
      <c r="G1654" s="30">
        <f>D1654*E1654</f>
        <v>0</v>
      </c>
      <c r="H1654" s="101"/>
    </row>
    <row r="1655" spans="2:8" ht="24" thickBot="1" x14ac:dyDescent="0.3">
      <c r="B1655" s="94" t="s">
        <v>31</v>
      </c>
      <c r="C1655" s="95"/>
      <c r="D1655" s="74">
        <v>340.74</v>
      </c>
      <c r="E1655" s="62"/>
      <c r="F1655" s="20" t="s">
        <v>25</v>
      </c>
      <c r="G1655" s="31">
        <f>D1655*E1655</f>
        <v>0</v>
      </c>
      <c r="H1655" s="101"/>
    </row>
    <row r="1656" spans="2:8" x14ac:dyDescent="0.25">
      <c r="C1656" s="3"/>
      <c r="D1656" s="3"/>
      <c r="E1656" s="4"/>
      <c r="F1656" s="4"/>
      <c r="H1656" s="45"/>
    </row>
    <row r="1657" spans="2:8" ht="25.5" x14ac:dyDescent="0.25">
      <c r="C1657" s="14" t="s">
        <v>14</v>
      </c>
      <c r="D1657" s="6"/>
    </row>
    <row r="1658" spans="2:8" ht="20.25" x14ac:dyDescent="0.25">
      <c r="C1658" s="102" t="s">
        <v>6</v>
      </c>
      <c r="D1658" s="51" t="s">
        <v>0</v>
      </c>
      <c r="E1658" s="9">
        <f>IF(G1646&gt;0, ROUND((G1646+D1639)/D1639,2), 0)</f>
        <v>1.04</v>
      </c>
      <c r="F1658" s="9"/>
      <c r="G1658" s="10"/>
      <c r="H1658" s="7"/>
    </row>
    <row r="1659" spans="2:8" x14ac:dyDescent="0.25">
      <c r="C1659" s="102"/>
      <c r="D1659" s="51" t="s">
        <v>1</v>
      </c>
      <c r="E1659" s="9">
        <f>IF(SUM(G1647:G1648)&gt;0,ROUND((G1647+G1648+D1639)/D1639,2),0)</f>
        <v>0</v>
      </c>
      <c r="F1659" s="9"/>
      <c r="G1659" s="11"/>
      <c r="H1659" s="47"/>
    </row>
    <row r="1660" spans="2:8" x14ac:dyDescent="0.25">
      <c r="C1660" s="102"/>
      <c r="D1660" s="51" t="s">
        <v>2</v>
      </c>
      <c r="E1660" s="9">
        <f>IF(G1649&gt;0,ROUND((G1649+D1639)/D1639,2),0)</f>
        <v>1.52</v>
      </c>
      <c r="F1660" s="12"/>
      <c r="G1660" s="11"/>
    </row>
    <row r="1661" spans="2:8" x14ac:dyDescent="0.25">
      <c r="C1661" s="102"/>
      <c r="D1661" s="13" t="s">
        <v>3</v>
      </c>
      <c r="E1661" s="32">
        <f>IF(SUM(G1650:G1655)&gt;0,ROUND((SUM(G1650:G1655)+D1639)/D1639,2),0)</f>
        <v>0</v>
      </c>
      <c r="F1661" s="10"/>
      <c r="G1661" s="11"/>
    </row>
    <row r="1662" spans="2:8" ht="25.5" x14ac:dyDescent="0.25">
      <c r="D1662" s="33" t="s">
        <v>4</v>
      </c>
      <c r="E1662" s="34">
        <f>SUM(E1658:E1661)-IF(VALUE(COUNTIF(E1658:E1661,"&gt;0"))=4,3,0)-IF(VALUE(COUNTIF(E1658:E1661,"&gt;0"))=3,2,0)-IF(VALUE(COUNTIF(E1658:E1661,"&gt;0"))=2,1,0)</f>
        <v>1.56</v>
      </c>
      <c r="F1662" s="25"/>
    </row>
    <row r="1663" spans="2:8" x14ac:dyDescent="0.25">
      <c r="E1663" s="15"/>
    </row>
    <row r="1664" spans="2:8" ht="25.5" x14ac:dyDescent="0.35">
      <c r="B1664" s="22"/>
      <c r="C1664" s="16" t="s">
        <v>23</v>
      </c>
      <c r="D1664" s="89">
        <f>E1662*D1639</f>
        <v>2192.0184000000004</v>
      </c>
      <c r="E1664" s="89"/>
    </row>
    <row r="1665" spans="2:8" ht="20.25" x14ac:dyDescent="0.3">
      <c r="C1665" s="17" t="s">
        <v>8</v>
      </c>
      <c r="D1665" s="98">
        <f>D1664/D1638</f>
        <v>35.934727868852463</v>
      </c>
      <c r="E1665" s="98"/>
      <c r="G1665" s="7"/>
      <c r="H1665" s="48"/>
    </row>
    <row r="1675" spans="2:8" ht="60.75" x14ac:dyDescent="0.8">
      <c r="B1675" s="85" t="s">
        <v>73</v>
      </c>
      <c r="C1675" s="85"/>
      <c r="D1675" s="85"/>
      <c r="E1675" s="85"/>
      <c r="F1675" s="85"/>
      <c r="G1675" s="85"/>
      <c r="H1675" s="85"/>
    </row>
    <row r="1676" spans="2:8" x14ac:dyDescent="0.25">
      <c r="B1676" s="86" t="s">
        <v>37</v>
      </c>
      <c r="C1676" s="86"/>
      <c r="D1676" s="86"/>
      <c r="E1676" s="86"/>
      <c r="F1676" s="86"/>
      <c r="G1676" s="86"/>
    </row>
    <row r="1677" spans="2:8" x14ac:dyDescent="0.25">
      <c r="C1677" s="52"/>
      <c r="G1677" s="7"/>
    </row>
    <row r="1678" spans="2:8" ht="25.5" x14ac:dyDescent="0.25">
      <c r="C1678" s="14" t="s">
        <v>5</v>
      </c>
      <c r="D1678" s="6"/>
    </row>
    <row r="1679" spans="2:8" ht="20.25" x14ac:dyDescent="0.25">
      <c r="B1679" s="10"/>
      <c r="C1679" s="75" t="s">
        <v>15</v>
      </c>
      <c r="D1679" s="78" t="s">
        <v>80</v>
      </c>
      <c r="E1679" s="78"/>
      <c r="F1679" s="78"/>
      <c r="G1679" s="78"/>
      <c r="H1679" s="40"/>
    </row>
    <row r="1680" spans="2:8" ht="20.25" x14ac:dyDescent="0.25">
      <c r="B1680" s="10"/>
      <c r="C1680" s="76"/>
      <c r="D1680" s="78" t="s">
        <v>109</v>
      </c>
      <c r="E1680" s="78"/>
      <c r="F1680" s="78"/>
      <c r="G1680" s="78"/>
      <c r="H1680" s="40"/>
    </row>
    <row r="1681" spans="2:8" ht="20.25" x14ac:dyDescent="0.25">
      <c r="B1681" s="10"/>
      <c r="C1681" s="77"/>
      <c r="D1681" s="78" t="s">
        <v>147</v>
      </c>
      <c r="E1681" s="78"/>
      <c r="F1681" s="78"/>
      <c r="G1681" s="78"/>
      <c r="H1681" s="40"/>
    </row>
    <row r="1682" spans="2:8" x14ac:dyDescent="0.25">
      <c r="C1682" s="35" t="s">
        <v>12</v>
      </c>
      <c r="D1682" s="53">
        <v>1</v>
      </c>
      <c r="E1682" s="49"/>
      <c r="F1682" s="10"/>
    </row>
    <row r="1683" spans="2:8" x14ac:dyDescent="0.25">
      <c r="C1683" s="1" t="s">
        <v>9</v>
      </c>
      <c r="D1683" s="54">
        <v>32</v>
      </c>
      <c r="E1683" s="79" t="s">
        <v>16</v>
      </c>
      <c r="F1683" s="80"/>
      <c r="G1683" s="83">
        <f>D1684/D1683</f>
        <v>42.314374999999998</v>
      </c>
    </row>
    <row r="1684" spans="2:8" x14ac:dyDescent="0.25">
      <c r="C1684" s="1" t="s">
        <v>10</v>
      </c>
      <c r="D1684" s="54">
        <v>1354.06</v>
      </c>
      <c r="E1684" s="81"/>
      <c r="F1684" s="82"/>
      <c r="G1684" s="84"/>
    </row>
    <row r="1685" spans="2:8" x14ac:dyDescent="0.25">
      <c r="C1685" s="37"/>
      <c r="D1685" s="38"/>
      <c r="E1685" s="50"/>
    </row>
    <row r="1686" spans="2:8" x14ac:dyDescent="0.3">
      <c r="C1686" s="36" t="s">
        <v>7</v>
      </c>
      <c r="D1686" s="55" t="s">
        <v>148</v>
      </c>
    </row>
    <row r="1687" spans="2:8" x14ac:dyDescent="0.3">
      <c r="C1687" s="36" t="s">
        <v>11</v>
      </c>
      <c r="D1687" s="55">
        <v>65</v>
      </c>
    </row>
    <row r="1688" spans="2:8" x14ac:dyDescent="0.3">
      <c r="C1688" s="36" t="s">
        <v>13</v>
      </c>
      <c r="D1688" s="69" t="s">
        <v>35</v>
      </c>
      <c r="E1688" s="41"/>
    </row>
    <row r="1689" spans="2:8" ht="24" thickBot="1" x14ac:dyDescent="0.3">
      <c r="C1689" s="42"/>
      <c r="D1689" s="42"/>
    </row>
    <row r="1690" spans="2:8" ht="48" thickBot="1" x14ac:dyDescent="0.3">
      <c r="B1690" s="103" t="s">
        <v>17</v>
      </c>
      <c r="C1690" s="104"/>
      <c r="D1690" s="23" t="s">
        <v>20</v>
      </c>
      <c r="E1690" s="99" t="s">
        <v>22</v>
      </c>
      <c r="F1690" s="100"/>
      <c r="G1690" s="2" t="s">
        <v>21</v>
      </c>
    </row>
    <row r="1691" spans="2:8" ht="24" thickBot="1" x14ac:dyDescent="0.3">
      <c r="B1691" s="90" t="s">
        <v>36</v>
      </c>
      <c r="C1691" s="91"/>
      <c r="D1691" s="70">
        <v>50.01</v>
      </c>
      <c r="E1691" s="56">
        <v>1</v>
      </c>
      <c r="F1691" s="18" t="s">
        <v>25</v>
      </c>
      <c r="G1691" s="26">
        <f t="shared" ref="G1691:G1698" si="38">D1691*E1691</f>
        <v>50.01</v>
      </c>
      <c r="H1691" s="101"/>
    </row>
    <row r="1692" spans="2:8" x14ac:dyDescent="0.25">
      <c r="B1692" s="92" t="s">
        <v>18</v>
      </c>
      <c r="C1692" s="93"/>
      <c r="D1692" s="59">
        <v>97.44</v>
      </c>
      <c r="E1692" s="57"/>
      <c r="F1692" s="19" t="s">
        <v>26</v>
      </c>
      <c r="G1692" s="27">
        <f t="shared" si="38"/>
        <v>0</v>
      </c>
      <c r="H1692" s="101"/>
    </row>
    <row r="1693" spans="2:8" ht="24" thickBot="1" x14ac:dyDescent="0.3">
      <c r="B1693" s="94" t="s">
        <v>19</v>
      </c>
      <c r="C1693" s="95"/>
      <c r="D1693" s="62">
        <v>151.63</v>
      </c>
      <c r="E1693" s="58"/>
      <c r="F1693" s="20" t="s">
        <v>26</v>
      </c>
      <c r="G1693" s="28">
        <f t="shared" si="38"/>
        <v>0</v>
      </c>
      <c r="H1693" s="101"/>
    </row>
    <row r="1694" spans="2:8" ht="24" thickBot="1" x14ac:dyDescent="0.3">
      <c r="B1694" s="96" t="s">
        <v>28</v>
      </c>
      <c r="C1694" s="97"/>
      <c r="D1694" s="71">
        <v>731.97</v>
      </c>
      <c r="E1694" s="71">
        <v>1</v>
      </c>
      <c r="F1694" s="24" t="s">
        <v>25</v>
      </c>
      <c r="G1694" s="29">
        <f t="shared" si="38"/>
        <v>731.97</v>
      </c>
      <c r="H1694" s="101"/>
    </row>
    <row r="1695" spans="2:8" x14ac:dyDescent="0.25">
      <c r="B1695" s="92" t="s">
        <v>33</v>
      </c>
      <c r="C1695" s="93"/>
      <c r="D1695" s="59">
        <v>652.6</v>
      </c>
      <c r="E1695" s="59"/>
      <c r="F1695" s="19" t="s">
        <v>25</v>
      </c>
      <c r="G1695" s="27">
        <f t="shared" si="38"/>
        <v>0</v>
      </c>
      <c r="H1695" s="101"/>
    </row>
    <row r="1696" spans="2:8" x14ac:dyDescent="0.25">
      <c r="B1696" s="87" t="s">
        <v>27</v>
      </c>
      <c r="C1696" s="88"/>
      <c r="D1696" s="72">
        <v>526.99</v>
      </c>
      <c r="E1696" s="60"/>
      <c r="F1696" s="21" t="s">
        <v>25</v>
      </c>
      <c r="G1696" s="30">
        <f t="shared" si="38"/>
        <v>0</v>
      </c>
      <c r="H1696" s="101"/>
    </row>
    <row r="1697" spans="2:8" x14ac:dyDescent="0.25">
      <c r="B1697" s="87" t="s">
        <v>29</v>
      </c>
      <c r="C1697" s="88"/>
      <c r="D1697" s="73">
        <v>5438.99</v>
      </c>
      <c r="E1697" s="61"/>
      <c r="F1697" s="21" t="s">
        <v>25</v>
      </c>
      <c r="G1697" s="30">
        <f t="shared" si="38"/>
        <v>0</v>
      </c>
      <c r="H1697" s="101"/>
    </row>
    <row r="1698" spans="2:8" x14ac:dyDescent="0.25">
      <c r="B1698" s="87" t="s">
        <v>30</v>
      </c>
      <c r="C1698" s="88"/>
      <c r="D1698" s="73">
        <v>1672.77</v>
      </c>
      <c r="E1698" s="61"/>
      <c r="F1698" s="21" t="s">
        <v>25</v>
      </c>
      <c r="G1698" s="30">
        <f t="shared" si="38"/>
        <v>0</v>
      </c>
      <c r="H1698" s="101"/>
    </row>
    <row r="1699" spans="2:8" x14ac:dyDescent="0.25">
      <c r="B1699" s="87" t="s">
        <v>32</v>
      </c>
      <c r="C1699" s="88"/>
      <c r="D1699" s="73">
        <v>548.24</v>
      </c>
      <c r="E1699" s="61"/>
      <c r="F1699" s="21" t="s">
        <v>25</v>
      </c>
      <c r="G1699" s="30">
        <f>D1699*E1699</f>
        <v>0</v>
      </c>
      <c r="H1699" s="101"/>
    </row>
    <row r="1700" spans="2:8" ht="24" thickBot="1" x14ac:dyDescent="0.3">
      <c r="B1700" s="94" t="s">
        <v>31</v>
      </c>
      <c r="C1700" s="95"/>
      <c r="D1700" s="74">
        <v>340.74</v>
      </c>
      <c r="E1700" s="62"/>
      <c r="F1700" s="20" t="s">
        <v>25</v>
      </c>
      <c r="G1700" s="31">
        <f>D1700*E1700</f>
        <v>0</v>
      </c>
      <c r="H1700" s="101"/>
    </row>
    <row r="1701" spans="2:8" x14ac:dyDescent="0.25">
      <c r="C1701" s="3"/>
      <c r="D1701" s="3"/>
      <c r="E1701" s="4"/>
      <c r="F1701" s="4"/>
      <c r="H1701" s="45"/>
    </row>
    <row r="1702" spans="2:8" ht="25.5" x14ac:dyDescent="0.25">
      <c r="C1702" s="14" t="s">
        <v>14</v>
      </c>
      <c r="D1702" s="6"/>
    </row>
    <row r="1703" spans="2:8" ht="20.25" x14ac:dyDescent="0.25">
      <c r="C1703" s="102" t="s">
        <v>6</v>
      </c>
      <c r="D1703" s="51" t="s">
        <v>0</v>
      </c>
      <c r="E1703" s="9">
        <f>IF(G1691&gt;0, ROUND((G1691+D1684)/D1684,2), 0)</f>
        <v>1.04</v>
      </c>
      <c r="F1703" s="9"/>
      <c r="G1703" s="10"/>
      <c r="H1703" s="7"/>
    </row>
    <row r="1704" spans="2:8" x14ac:dyDescent="0.25">
      <c r="C1704" s="102"/>
      <c r="D1704" s="51" t="s">
        <v>1</v>
      </c>
      <c r="E1704" s="9">
        <f>IF(SUM(G1692:G1693)&gt;0,ROUND((G1692+G1693+D1684)/D1684,2),0)</f>
        <v>0</v>
      </c>
      <c r="F1704" s="9"/>
      <c r="G1704" s="11"/>
      <c r="H1704" s="47"/>
    </row>
    <row r="1705" spans="2:8" x14ac:dyDescent="0.25">
      <c r="C1705" s="102"/>
      <c r="D1705" s="51" t="s">
        <v>2</v>
      </c>
      <c r="E1705" s="9">
        <f>IF(G1694&gt;0,ROUND((G1694+D1684)/D1684,2),0)</f>
        <v>1.54</v>
      </c>
      <c r="F1705" s="12"/>
      <c r="G1705" s="11"/>
    </row>
    <row r="1706" spans="2:8" x14ac:dyDescent="0.25">
      <c r="C1706" s="102"/>
      <c r="D1706" s="13" t="s">
        <v>3</v>
      </c>
      <c r="E1706" s="32">
        <f>IF(SUM(G1695:G1700)&gt;0,ROUND((SUM(G1695:G1700)+D1684)/D1684,2),0)</f>
        <v>0</v>
      </c>
      <c r="F1706" s="10"/>
      <c r="G1706" s="11"/>
    </row>
    <row r="1707" spans="2:8" ht="25.5" x14ac:dyDescent="0.25">
      <c r="D1707" s="33" t="s">
        <v>4</v>
      </c>
      <c r="E1707" s="34">
        <f>SUM(E1703:E1706)-IF(VALUE(COUNTIF(E1703:E1706,"&gt;0"))=4,3,0)-IF(VALUE(COUNTIF(E1703:E1706,"&gt;0"))=3,2,0)-IF(VALUE(COUNTIF(E1703:E1706,"&gt;0"))=2,1,0)</f>
        <v>1.58</v>
      </c>
      <c r="F1707" s="25"/>
    </row>
    <row r="1708" spans="2:8" x14ac:dyDescent="0.25">
      <c r="E1708" s="15"/>
    </row>
    <row r="1709" spans="2:8" ht="25.5" x14ac:dyDescent="0.35">
      <c r="B1709" s="22"/>
      <c r="C1709" s="16" t="s">
        <v>23</v>
      </c>
      <c r="D1709" s="89">
        <f>E1707*D1684</f>
        <v>2139.4148</v>
      </c>
      <c r="E1709" s="89"/>
    </row>
    <row r="1710" spans="2:8" ht="20.25" x14ac:dyDescent="0.3">
      <c r="C1710" s="17" t="s">
        <v>8</v>
      </c>
      <c r="D1710" s="98">
        <f>D1709/D1683</f>
        <v>66.8567125</v>
      </c>
      <c r="E1710" s="98"/>
      <c r="G1710" s="7"/>
      <c r="H1710" s="48"/>
    </row>
    <row r="1720" spans="2:8" ht="60.75" x14ac:dyDescent="0.8">
      <c r="B1720" s="85" t="s">
        <v>74</v>
      </c>
      <c r="C1720" s="85"/>
      <c r="D1720" s="85"/>
      <c r="E1720" s="85"/>
      <c r="F1720" s="85"/>
      <c r="G1720" s="85"/>
      <c r="H1720" s="85"/>
    </row>
    <row r="1721" spans="2:8" x14ac:dyDescent="0.25">
      <c r="B1721" s="86" t="s">
        <v>37</v>
      </c>
      <c r="C1721" s="86"/>
      <c r="D1721" s="86"/>
      <c r="E1721" s="86"/>
      <c r="F1721" s="86"/>
      <c r="G1721" s="86"/>
    </row>
    <row r="1722" spans="2:8" x14ac:dyDescent="0.25">
      <c r="C1722" s="52"/>
      <c r="G1722" s="7"/>
    </row>
    <row r="1723" spans="2:8" ht="25.5" x14ac:dyDescent="0.25">
      <c r="C1723" s="14" t="s">
        <v>5</v>
      </c>
      <c r="D1723" s="6"/>
    </row>
    <row r="1724" spans="2:8" ht="20.25" x14ac:dyDescent="0.25">
      <c r="B1724" s="10"/>
      <c r="C1724" s="75" t="s">
        <v>15</v>
      </c>
      <c r="D1724" s="78" t="s">
        <v>80</v>
      </c>
      <c r="E1724" s="78"/>
      <c r="F1724" s="78"/>
      <c r="G1724" s="78"/>
      <c r="H1724" s="40"/>
    </row>
    <row r="1725" spans="2:8" ht="20.25" x14ac:dyDescent="0.25">
      <c r="B1725" s="10"/>
      <c r="C1725" s="76"/>
      <c r="D1725" s="78" t="s">
        <v>109</v>
      </c>
      <c r="E1725" s="78"/>
      <c r="F1725" s="78"/>
      <c r="G1725" s="78"/>
      <c r="H1725" s="40"/>
    </row>
    <row r="1726" spans="2:8" ht="20.25" x14ac:dyDescent="0.25">
      <c r="B1726" s="10"/>
      <c r="C1726" s="77"/>
      <c r="D1726" s="78" t="s">
        <v>149</v>
      </c>
      <c r="E1726" s="78"/>
      <c r="F1726" s="78"/>
      <c r="G1726" s="78"/>
      <c r="H1726" s="40"/>
    </row>
    <row r="1727" spans="2:8" x14ac:dyDescent="0.25">
      <c r="C1727" s="35" t="s">
        <v>12</v>
      </c>
      <c r="D1727" s="53">
        <v>2.5</v>
      </c>
      <c r="E1727" s="49"/>
      <c r="F1727" s="10"/>
    </row>
    <row r="1728" spans="2:8" x14ac:dyDescent="0.25">
      <c r="C1728" s="1" t="s">
        <v>9</v>
      </c>
      <c r="D1728" s="54">
        <v>178</v>
      </c>
      <c r="E1728" s="79" t="s">
        <v>16</v>
      </c>
      <c r="F1728" s="80"/>
      <c r="G1728" s="83">
        <f>D1729/D1728</f>
        <v>32.505955056179779</v>
      </c>
    </row>
    <row r="1729" spans="2:8" x14ac:dyDescent="0.25">
      <c r="C1729" s="1" t="s">
        <v>10</v>
      </c>
      <c r="D1729" s="54">
        <v>5786.06</v>
      </c>
      <c r="E1729" s="81"/>
      <c r="F1729" s="82"/>
      <c r="G1729" s="84"/>
    </row>
    <row r="1730" spans="2:8" x14ac:dyDescent="0.25">
      <c r="C1730" s="37"/>
      <c r="D1730" s="38"/>
      <c r="E1730" s="50"/>
    </row>
    <row r="1731" spans="2:8" x14ac:dyDescent="0.3">
      <c r="C1731" s="36" t="s">
        <v>7</v>
      </c>
      <c r="D1731" s="55" t="s">
        <v>150</v>
      </c>
    </row>
    <row r="1732" spans="2:8" x14ac:dyDescent="0.3">
      <c r="C1732" s="36" t="s">
        <v>11</v>
      </c>
      <c r="D1732" s="55">
        <v>75</v>
      </c>
    </row>
    <row r="1733" spans="2:8" x14ac:dyDescent="0.3">
      <c r="C1733" s="36" t="s">
        <v>13</v>
      </c>
      <c r="D1733" s="69" t="s">
        <v>35</v>
      </c>
      <c r="E1733" s="41"/>
    </row>
    <row r="1734" spans="2:8" ht="24" thickBot="1" x14ac:dyDescent="0.3">
      <c r="C1734" s="42"/>
      <c r="D1734" s="42"/>
    </row>
    <row r="1735" spans="2:8" ht="48" thickBot="1" x14ac:dyDescent="0.3">
      <c r="B1735" s="103" t="s">
        <v>17</v>
      </c>
      <c r="C1735" s="104"/>
      <c r="D1735" s="23" t="s">
        <v>20</v>
      </c>
      <c r="E1735" s="99" t="s">
        <v>22</v>
      </c>
      <c r="F1735" s="100"/>
      <c r="G1735" s="2" t="s">
        <v>21</v>
      </c>
    </row>
    <row r="1736" spans="2:8" ht="24" thickBot="1" x14ac:dyDescent="0.3">
      <c r="B1736" s="90" t="s">
        <v>36</v>
      </c>
      <c r="C1736" s="91"/>
      <c r="D1736" s="70">
        <v>50.01</v>
      </c>
      <c r="E1736" s="56">
        <v>2.5</v>
      </c>
      <c r="F1736" s="18" t="s">
        <v>25</v>
      </c>
      <c r="G1736" s="26">
        <f t="shared" ref="G1736:G1743" si="39">D1736*E1736</f>
        <v>125.02499999999999</v>
      </c>
      <c r="H1736" s="101"/>
    </row>
    <row r="1737" spans="2:8" x14ac:dyDescent="0.25">
      <c r="B1737" s="92" t="s">
        <v>18</v>
      </c>
      <c r="C1737" s="93"/>
      <c r="D1737" s="59">
        <v>97.44</v>
      </c>
      <c r="E1737" s="57"/>
      <c r="F1737" s="19" t="s">
        <v>26</v>
      </c>
      <c r="G1737" s="27">
        <f t="shared" si="39"/>
        <v>0</v>
      </c>
      <c r="H1737" s="101"/>
    </row>
    <row r="1738" spans="2:8" ht="24" thickBot="1" x14ac:dyDescent="0.3">
      <c r="B1738" s="94" t="s">
        <v>19</v>
      </c>
      <c r="C1738" s="95"/>
      <c r="D1738" s="62">
        <v>151.63</v>
      </c>
      <c r="E1738" s="58"/>
      <c r="F1738" s="20" t="s">
        <v>26</v>
      </c>
      <c r="G1738" s="28">
        <f t="shared" si="39"/>
        <v>0</v>
      </c>
      <c r="H1738" s="101"/>
    </row>
    <row r="1739" spans="2:8" ht="24" thickBot="1" x14ac:dyDescent="0.3">
      <c r="B1739" s="96" t="s">
        <v>28</v>
      </c>
      <c r="C1739" s="97"/>
      <c r="D1739" s="71">
        <v>731.97</v>
      </c>
      <c r="E1739" s="71">
        <v>2.5</v>
      </c>
      <c r="F1739" s="24" t="s">
        <v>25</v>
      </c>
      <c r="G1739" s="29">
        <f t="shared" si="39"/>
        <v>1829.9250000000002</v>
      </c>
      <c r="H1739" s="101"/>
    </row>
    <row r="1740" spans="2:8" x14ac:dyDescent="0.25">
      <c r="B1740" s="92" t="s">
        <v>33</v>
      </c>
      <c r="C1740" s="93"/>
      <c r="D1740" s="59">
        <v>652.6</v>
      </c>
      <c r="E1740" s="59"/>
      <c r="F1740" s="19" t="s">
        <v>25</v>
      </c>
      <c r="G1740" s="27">
        <f t="shared" si="39"/>
        <v>0</v>
      </c>
      <c r="H1740" s="101"/>
    </row>
    <row r="1741" spans="2:8" x14ac:dyDescent="0.25">
      <c r="B1741" s="87" t="s">
        <v>27</v>
      </c>
      <c r="C1741" s="88"/>
      <c r="D1741" s="72">
        <v>526.99</v>
      </c>
      <c r="E1741" s="60"/>
      <c r="F1741" s="21" t="s">
        <v>25</v>
      </c>
      <c r="G1741" s="30">
        <f t="shared" si="39"/>
        <v>0</v>
      </c>
      <c r="H1741" s="101"/>
    </row>
    <row r="1742" spans="2:8" x14ac:dyDescent="0.25">
      <c r="B1742" s="87" t="s">
        <v>29</v>
      </c>
      <c r="C1742" s="88"/>
      <c r="D1742" s="73">
        <v>5438.99</v>
      </c>
      <c r="E1742" s="61"/>
      <c r="F1742" s="21" t="s">
        <v>25</v>
      </c>
      <c r="G1742" s="30">
        <f t="shared" si="39"/>
        <v>0</v>
      </c>
      <c r="H1742" s="101"/>
    </row>
    <row r="1743" spans="2:8" x14ac:dyDescent="0.25">
      <c r="B1743" s="87" t="s">
        <v>30</v>
      </c>
      <c r="C1743" s="88"/>
      <c r="D1743" s="73">
        <v>1672.77</v>
      </c>
      <c r="E1743" s="61"/>
      <c r="F1743" s="21" t="s">
        <v>25</v>
      </c>
      <c r="G1743" s="30">
        <f t="shared" si="39"/>
        <v>0</v>
      </c>
      <c r="H1743" s="101"/>
    </row>
    <row r="1744" spans="2:8" x14ac:dyDescent="0.25">
      <c r="B1744" s="87" t="s">
        <v>32</v>
      </c>
      <c r="C1744" s="88"/>
      <c r="D1744" s="73">
        <v>548.24</v>
      </c>
      <c r="E1744" s="61"/>
      <c r="F1744" s="21" t="s">
        <v>25</v>
      </c>
      <c r="G1744" s="30">
        <f>D1744*E1744</f>
        <v>0</v>
      </c>
      <c r="H1744" s="101"/>
    </row>
    <row r="1745" spans="2:8" ht="24" thickBot="1" x14ac:dyDescent="0.3">
      <c r="B1745" s="94" t="s">
        <v>31</v>
      </c>
      <c r="C1745" s="95"/>
      <c r="D1745" s="74">
        <v>340.74</v>
      </c>
      <c r="E1745" s="62"/>
      <c r="F1745" s="20" t="s">
        <v>25</v>
      </c>
      <c r="G1745" s="31">
        <f>D1745*E1745</f>
        <v>0</v>
      </c>
      <c r="H1745" s="101"/>
    </row>
    <row r="1746" spans="2:8" x14ac:dyDescent="0.25">
      <c r="C1746" s="3"/>
      <c r="D1746" s="3"/>
      <c r="E1746" s="4"/>
      <c r="F1746" s="4"/>
      <c r="H1746" s="45"/>
    </row>
    <row r="1747" spans="2:8" ht="25.5" x14ac:dyDescent="0.25">
      <c r="C1747" s="14" t="s">
        <v>14</v>
      </c>
      <c r="D1747" s="6"/>
    </row>
    <row r="1748" spans="2:8" ht="20.25" x14ac:dyDescent="0.25">
      <c r="C1748" s="102" t="s">
        <v>6</v>
      </c>
      <c r="D1748" s="51" t="s">
        <v>0</v>
      </c>
      <c r="E1748" s="9">
        <f>IF(G1736&gt;0, ROUND((G1736+D1729)/D1729,2), 0)</f>
        <v>1.02</v>
      </c>
      <c r="F1748" s="9"/>
      <c r="G1748" s="10"/>
      <c r="H1748" s="7"/>
    </row>
    <row r="1749" spans="2:8" x14ac:dyDescent="0.25">
      <c r="C1749" s="102"/>
      <c r="D1749" s="51" t="s">
        <v>1</v>
      </c>
      <c r="E1749" s="9">
        <f>IF(SUM(G1737:G1738)&gt;0,ROUND((G1737+G1738+D1729)/D1729,2),0)</f>
        <v>0</v>
      </c>
      <c r="F1749" s="9"/>
      <c r="G1749" s="11"/>
      <c r="H1749" s="47"/>
    </row>
    <row r="1750" spans="2:8" x14ac:dyDescent="0.25">
      <c r="C1750" s="102"/>
      <c r="D1750" s="51" t="s">
        <v>2</v>
      </c>
      <c r="E1750" s="9">
        <f>IF(G1739&gt;0,ROUND((G1739+D1729)/D1729,2),0)</f>
        <v>1.32</v>
      </c>
      <c r="F1750" s="12"/>
      <c r="G1750" s="11"/>
    </row>
    <row r="1751" spans="2:8" x14ac:dyDescent="0.25">
      <c r="C1751" s="102"/>
      <c r="D1751" s="13" t="s">
        <v>3</v>
      </c>
      <c r="E1751" s="32">
        <f>IF(SUM(G1740:G1745)&gt;0,ROUND((SUM(G1740:G1745)+D1729)/D1729,2),0)</f>
        <v>0</v>
      </c>
      <c r="F1751" s="10"/>
      <c r="G1751" s="11"/>
    </row>
    <row r="1752" spans="2:8" ht="25.5" x14ac:dyDescent="0.25">
      <c r="D1752" s="33" t="s">
        <v>4</v>
      </c>
      <c r="E1752" s="34">
        <f>SUM(E1748:E1751)-IF(VALUE(COUNTIF(E1748:E1751,"&gt;0"))=4,3,0)-IF(VALUE(COUNTIF(E1748:E1751,"&gt;0"))=3,2,0)-IF(VALUE(COUNTIF(E1748:E1751,"&gt;0"))=2,1,0)</f>
        <v>1.3399999999999999</v>
      </c>
      <c r="F1752" s="25"/>
    </row>
    <row r="1753" spans="2:8" x14ac:dyDescent="0.25">
      <c r="E1753" s="15"/>
    </row>
    <row r="1754" spans="2:8" ht="25.5" x14ac:dyDescent="0.35">
      <c r="B1754" s="22"/>
      <c r="C1754" s="16" t="s">
        <v>23</v>
      </c>
      <c r="D1754" s="89">
        <f>E1752*D1729</f>
        <v>7753.3203999999996</v>
      </c>
      <c r="E1754" s="89"/>
    </row>
    <row r="1755" spans="2:8" ht="20.25" x14ac:dyDescent="0.3">
      <c r="C1755" s="17" t="s">
        <v>8</v>
      </c>
      <c r="D1755" s="98">
        <f>D1754/D1728</f>
        <v>43.557979775280899</v>
      </c>
      <c r="E1755" s="98"/>
      <c r="G1755" s="7"/>
      <c r="H1755" s="48"/>
    </row>
    <row r="1765" spans="2:8" ht="60.75" x14ac:dyDescent="0.8">
      <c r="B1765" s="85" t="s">
        <v>75</v>
      </c>
      <c r="C1765" s="85"/>
      <c r="D1765" s="85"/>
      <c r="E1765" s="85"/>
      <c r="F1765" s="85"/>
      <c r="G1765" s="85"/>
      <c r="H1765" s="85"/>
    </row>
    <row r="1766" spans="2:8" x14ac:dyDescent="0.25">
      <c r="B1766" s="86" t="s">
        <v>37</v>
      </c>
      <c r="C1766" s="86"/>
      <c r="D1766" s="86"/>
      <c r="E1766" s="86"/>
      <c r="F1766" s="86"/>
      <c r="G1766" s="86"/>
    </row>
    <row r="1767" spans="2:8" x14ac:dyDescent="0.25">
      <c r="C1767" s="52"/>
      <c r="G1767" s="7"/>
    </row>
    <row r="1768" spans="2:8" ht="25.5" x14ac:dyDescent="0.25">
      <c r="C1768" s="14" t="s">
        <v>5</v>
      </c>
      <c r="D1768" s="6"/>
    </row>
    <row r="1769" spans="2:8" ht="20.25" x14ac:dyDescent="0.25">
      <c r="B1769" s="10"/>
      <c r="C1769" s="75" t="s">
        <v>15</v>
      </c>
      <c r="D1769" s="78"/>
      <c r="E1769" s="78"/>
      <c r="F1769" s="78"/>
      <c r="G1769" s="78"/>
      <c r="H1769" s="40"/>
    </row>
    <row r="1770" spans="2:8" ht="20.25" x14ac:dyDescent="0.25">
      <c r="B1770" s="10"/>
      <c r="C1770" s="76"/>
      <c r="D1770" s="78"/>
      <c r="E1770" s="78"/>
      <c r="F1770" s="78"/>
      <c r="G1770" s="78"/>
      <c r="H1770" s="40"/>
    </row>
    <row r="1771" spans="2:8" ht="20.25" x14ac:dyDescent="0.25">
      <c r="B1771" s="10"/>
      <c r="C1771" s="77"/>
      <c r="D1771" s="78"/>
      <c r="E1771" s="78"/>
      <c r="F1771" s="78"/>
      <c r="G1771" s="78"/>
      <c r="H1771" s="40"/>
    </row>
    <row r="1772" spans="2:8" x14ac:dyDescent="0.25">
      <c r="C1772" s="35" t="s">
        <v>12</v>
      </c>
      <c r="D1772" s="53"/>
      <c r="E1772" s="49"/>
      <c r="F1772" s="10"/>
    </row>
    <row r="1773" spans="2:8" x14ac:dyDescent="0.25">
      <c r="C1773" s="1" t="s">
        <v>9</v>
      </c>
      <c r="D1773" s="54"/>
      <c r="E1773" s="79" t="s">
        <v>16</v>
      </c>
      <c r="F1773" s="80"/>
      <c r="G1773" s="83" t="e">
        <f>D1774/D1773</f>
        <v>#DIV/0!</v>
      </c>
    </row>
    <row r="1774" spans="2:8" x14ac:dyDescent="0.25">
      <c r="C1774" s="1" t="s">
        <v>10</v>
      </c>
      <c r="D1774" s="54"/>
      <c r="E1774" s="81"/>
      <c r="F1774" s="82"/>
      <c r="G1774" s="84"/>
    </row>
    <row r="1775" spans="2:8" x14ac:dyDescent="0.25">
      <c r="C1775" s="37"/>
      <c r="D1775" s="38"/>
      <c r="E1775" s="50"/>
    </row>
    <row r="1776" spans="2:8" x14ac:dyDescent="0.3">
      <c r="C1776" s="36" t="s">
        <v>7</v>
      </c>
      <c r="D1776" s="55"/>
    </row>
    <row r="1777" spans="2:8" x14ac:dyDescent="0.3">
      <c r="C1777" s="36" t="s">
        <v>11</v>
      </c>
      <c r="D1777" s="55"/>
    </row>
    <row r="1778" spans="2:8" x14ac:dyDescent="0.3">
      <c r="C1778" s="36" t="s">
        <v>13</v>
      </c>
      <c r="D1778" s="69" t="s">
        <v>34</v>
      </c>
      <c r="E1778" s="41"/>
    </row>
    <row r="1779" spans="2:8" ht="24" thickBot="1" x14ac:dyDescent="0.3">
      <c r="C1779" s="42"/>
      <c r="D1779" s="42"/>
    </row>
    <row r="1780" spans="2:8" ht="48" thickBot="1" x14ac:dyDescent="0.3">
      <c r="B1780" s="103" t="s">
        <v>17</v>
      </c>
      <c r="C1780" s="104"/>
      <c r="D1780" s="23" t="s">
        <v>20</v>
      </c>
      <c r="E1780" s="99" t="s">
        <v>22</v>
      </c>
      <c r="F1780" s="100"/>
      <c r="G1780" s="2" t="s">
        <v>21</v>
      </c>
    </row>
    <row r="1781" spans="2:8" ht="24" thickBot="1" x14ac:dyDescent="0.3">
      <c r="B1781" s="90" t="s">
        <v>36</v>
      </c>
      <c r="C1781" s="91"/>
      <c r="D1781" s="70"/>
      <c r="E1781" s="56"/>
      <c r="F1781" s="18" t="s">
        <v>25</v>
      </c>
      <c r="G1781" s="26">
        <f t="shared" ref="G1781:G1788" si="40">D1781*E1781</f>
        <v>0</v>
      </c>
      <c r="H1781" s="101"/>
    </row>
    <row r="1782" spans="2:8" x14ac:dyDescent="0.25">
      <c r="B1782" s="92" t="s">
        <v>18</v>
      </c>
      <c r="C1782" s="93"/>
      <c r="D1782" s="59">
        <v>97.44</v>
      </c>
      <c r="E1782" s="57"/>
      <c r="F1782" s="19" t="s">
        <v>26</v>
      </c>
      <c r="G1782" s="27">
        <f t="shared" si="40"/>
        <v>0</v>
      </c>
      <c r="H1782" s="101"/>
    </row>
    <row r="1783" spans="2:8" ht="24" thickBot="1" x14ac:dyDescent="0.3">
      <c r="B1783" s="94" t="s">
        <v>19</v>
      </c>
      <c r="C1783" s="95"/>
      <c r="D1783" s="62">
        <v>151.63</v>
      </c>
      <c r="E1783" s="58"/>
      <c r="F1783" s="20" t="s">
        <v>26</v>
      </c>
      <c r="G1783" s="28">
        <f t="shared" si="40"/>
        <v>0</v>
      </c>
      <c r="H1783" s="101"/>
    </row>
    <row r="1784" spans="2:8" ht="24" thickBot="1" x14ac:dyDescent="0.3">
      <c r="B1784" s="96" t="s">
        <v>28</v>
      </c>
      <c r="C1784" s="97"/>
      <c r="D1784" s="71">
        <v>731.97</v>
      </c>
      <c r="E1784" s="71"/>
      <c r="F1784" s="24" t="s">
        <v>25</v>
      </c>
      <c r="G1784" s="29">
        <f t="shared" si="40"/>
        <v>0</v>
      </c>
      <c r="H1784" s="101"/>
    </row>
    <row r="1785" spans="2:8" x14ac:dyDescent="0.25">
      <c r="B1785" s="92" t="s">
        <v>33</v>
      </c>
      <c r="C1785" s="93"/>
      <c r="D1785" s="59">
        <v>652.6</v>
      </c>
      <c r="E1785" s="59"/>
      <c r="F1785" s="19" t="s">
        <v>25</v>
      </c>
      <c r="G1785" s="27">
        <f t="shared" si="40"/>
        <v>0</v>
      </c>
      <c r="H1785" s="101"/>
    </row>
    <row r="1786" spans="2:8" x14ac:dyDescent="0.25">
      <c r="B1786" s="87" t="s">
        <v>27</v>
      </c>
      <c r="C1786" s="88"/>
      <c r="D1786" s="72">
        <v>526.99</v>
      </c>
      <c r="E1786" s="60"/>
      <c r="F1786" s="21" t="s">
        <v>25</v>
      </c>
      <c r="G1786" s="30">
        <f t="shared" si="40"/>
        <v>0</v>
      </c>
      <c r="H1786" s="101"/>
    </row>
    <row r="1787" spans="2:8" x14ac:dyDescent="0.25">
      <c r="B1787" s="87" t="s">
        <v>29</v>
      </c>
      <c r="C1787" s="88"/>
      <c r="D1787" s="73">
        <v>5438.99</v>
      </c>
      <c r="E1787" s="61"/>
      <c r="F1787" s="21" t="s">
        <v>25</v>
      </c>
      <c r="G1787" s="30">
        <f t="shared" si="40"/>
        <v>0</v>
      </c>
      <c r="H1787" s="101"/>
    </row>
    <row r="1788" spans="2:8" x14ac:dyDescent="0.25">
      <c r="B1788" s="87" t="s">
        <v>30</v>
      </c>
      <c r="C1788" s="88"/>
      <c r="D1788" s="73">
        <v>1672.77</v>
      </c>
      <c r="E1788" s="61"/>
      <c r="F1788" s="21" t="s">
        <v>25</v>
      </c>
      <c r="G1788" s="30">
        <f t="shared" si="40"/>
        <v>0</v>
      </c>
      <c r="H1788" s="101"/>
    </row>
    <row r="1789" spans="2:8" x14ac:dyDescent="0.25">
      <c r="B1789" s="87" t="s">
        <v>32</v>
      </c>
      <c r="C1789" s="88"/>
      <c r="D1789" s="73">
        <v>548.24</v>
      </c>
      <c r="E1789" s="61"/>
      <c r="F1789" s="21" t="s">
        <v>25</v>
      </c>
      <c r="G1789" s="30">
        <f>D1789*E1789</f>
        <v>0</v>
      </c>
      <c r="H1789" s="101"/>
    </row>
    <row r="1790" spans="2:8" ht="24" thickBot="1" x14ac:dyDescent="0.3">
      <c r="B1790" s="94" t="s">
        <v>31</v>
      </c>
      <c r="C1790" s="95"/>
      <c r="D1790" s="74">
        <v>340.74</v>
      </c>
      <c r="E1790" s="62"/>
      <c r="F1790" s="20" t="s">
        <v>25</v>
      </c>
      <c r="G1790" s="31">
        <f>D1790*E1790</f>
        <v>0</v>
      </c>
      <c r="H1790" s="101"/>
    </row>
    <row r="1791" spans="2:8" x14ac:dyDescent="0.25">
      <c r="C1791" s="3"/>
      <c r="D1791" s="3"/>
      <c r="E1791" s="4"/>
      <c r="F1791" s="4"/>
      <c r="H1791" s="45"/>
    </row>
    <row r="1792" spans="2:8" ht="25.5" x14ac:dyDescent="0.25">
      <c r="C1792" s="14" t="s">
        <v>14</v>
      </c>
      <c r="D1792" s="6"/>
    </row>
    <row r="1793" spans="2:8" ht="20.25" x14ac:dyDescent="0.25">
      <c r="C1793" s="102" t="s">
        <v>6</v>
      </c>
      <c r="D1793" s="51" t="s">
        <v>0</v>
      </c>
      <c r="E1793" s="9">
        <f>IF(G1781&gt;0, ROUND((G1781+D1774)/D1774,2), 0)</f>
        <v>0</v>
      </c>
      <c r="F1793" s="9"/>
      <c r="G1793" s="10"/>
      <c r="H1793" s="7"/>
    </row>
    <row r="1794" spans="2:8" x14ac:dyDescent="0.25">
      <c r="C1794" s="102"/>
      <c r="D1794" s="51" t="s">
        <v>1</v>
      </c>
      <c r="E1794" s="9">
        <f>IF(SUM(G1782:G1783)&gt;0,ROUND((G1782+G1783+D1774)/D1774,2),0)</f>
        <v>0</v>
      </c>
      <c r="F1794" s="9"/>
      <c r="G1794" s="11"/>
      <c r="H1794" s="47"/>
    </row>
    <row r="1795" spans="2:8" x14ac:dyDescent="0.25">
      <c r="C1795" s="102"/>
      <c r="D1795" s="51" t="s">
        <v>2</v>
      </c>
      <c r="E1795" s="9">
        <f>IF(G1784&gt;0,ROUND((G1784+D1774)/D1774,2),0)</f>
        <v>0</v>
      </c>
      <c r="F1795" s="12"/>
      <c r="G1795" s="11"/>
    </row>
    <row r="1796" spans="2:8" x14ac:dyDescent="0.25">
      <c r="C1796" s="102"/>
      <c r="D1796" s="13" t="s">
        <v>3</v>
      </c>
      <c r="E1796" s="32">
        <f>IF(SUM(G1785:G1790)&gt;0,ROUND((SUM(G1785:G1790)+D1774)/D1774,2),0)</f>
        <v>0</v>
      </c>
      <c r="F1796" s="10"/>
      <c r="G1796" s="11"/>
    </row>
    <row r="1797" spans="2:8" ht="25.5" x14ac:dyDescent="0.25">
      <c r="D1797" s="33" t="s">
        <v>4</v>
      </c>
      <c r="E1797" s="34">
        <f>SUM(E1793:E1796)-IF(VALUE(COUNTIF(E1793:E1796,"&gt;0"))=4,3,0)-IF(VALUE(COUNTIF(E1793:E1796,"&gt;0"))=3,2,0)-IF(VALUE(COUNTIF(E1793:E1796,"&gt;0"))=2,1,0)</f>
        <v>0</v>
      </c>
      <c r="F1797" s="25"/>
    </row>
    <row r="1798" spans="2:8" x14ac:dyDescent="0.25">
      <c r="E1798" s="15"/>
    </row>
    <row r="1799" spans="2:8" ht="25.5" x14ac:dyDescent="0.35">
      <c r="B1799" s="22"/>
      <c r="C1799" s="16" t="s">
        <v>23</v>
      </c>
      <c r="D1799" s="89">
        <f>E1797*D1774</f>
        <v>0</v>
      </c>
      <c r="E1799" s="89"/>
    </row>
    <row r="1800" spans="2:8" ht="20.25" x14ac:dyDescent="0.3">
      <c r="C1800" s="17" t="s">
        <v>8</v>
      </c>
      <c r="D1800" s="98" t="e">
        <f>D1799/D1773</f>
        <v>#DIV/0!</v>
      </c>
      <c r="E1800" s="98"/>
      <c r="G1800" s="7"/>
      <c r="H1800" s="48"/>
    </row>
    <row r="1810" spans="2:8" ht="60.75" x14ac:dyDescent="0.8">
      <c r="B1810" s="85" t="s">
        <v>76</v>
      </c>
      <c r="C1810" s="85"/>
      <c r="D1810" s="85"/>
      <c r="E1810" s="85"/>
      <c r="F1810" s="85"/>
      <c r="G1810" s="85"/>
      <c r="H1810" s="85"/>
    </row>
    <row r="1811" spans="2:8" x14ac:dyDescent="0.25">
      <c r="B1811" s="86" t="s">
        <v>37</v>
      </c>
      <c r="C1811" s="86"/>
      <c r="D1811" s="86"/>
      <c r="E1811" s="86"/>
      <c r="F1811" s="86"/>
      <c r="G1811" s="86"/>
    </row>
    <row r="1812" spans="2:8" x14ac:dyDescent="0.25">
      <c r="C1812" s="52"/>
      <c r="G1812" s="7"/>
    </row>
    <row r="1813" spans="2:8" ht="25.5" x14ac:dyDescent="0.25">
      <c r="C1813" s="14" t="s">
        <v>5</v>
      </c>
      <c r="D1813" s="6"/>
    </row>
    <row r="1814" spans="2:8" ht="20.25" x14ac:dyDescent="0.25">
      <c r="B1814" s="10"/>
      <c r="C1814" s="75" t="s">
        <v>15</v>
      </c>
      <c r="D1814" s="78"/>
      <c r="E1814" s="78"/>
      <c r="F1814" s="78"/>
      <c r="G1814" s="78"/>
      <c r="H1814" s="40"/>
    </row>
    <row r="1815" spans="2:8" ht="20.25" x14ac:dyDescent="0.25">
      <c r="B1815" s="10"/>
      <c r="C1815" s="76"/>
      <c r="D1815" s="78"/>
      <c r="E1815" s="78"/>
      <c r="F1815" s="78"/>
      <c r="G1815" s="78"/>
      <c r="H1815" s="40"/>
    </row>
    <row r="1816" spans="2:8" ht="20.25" x14ac:dyDescent="0.25">
      <c r="B1816" s="10"/>
      <c r="C1816" s="77"/>
      <c r="D1816" s="78"/>
      <c r="E1816" s="78"/>
      <c r="F1816" s="78"/>
      <c r="G1816" s="78"/>
      <c r="H1816" s="40"/>
    </row>
    <row r="1817" spans="2:8" x14ac:dyDescent="0.25">
      <c r="C1817" s="35" t="s">
        <v>12</v>
      </c>
      <c r="D1817" s="53"/>
      <c r="E1817" s="49"/>
      <c r="F1817" s="10"/>
    </row>
    <row r="1818" spans="2:8" x14ac:dyDescent="0.25">
      <c r="C1818" s="1" t="s">
        <v>9</v>
      </c>
      <c r="D1818" s="54"/>
      <c r="E1818" s="79" t="s">
        <v>16</v>
      </c>
      <c r="F1818" s="80"/>
      <c r="G1818" s="83" t="e">
        <f>D1819/D1818</f>
        <v>#DIV/0!</v>
      </c>
    </row>
    <row r="1819" spans="2:8" x14ac:dyDescent="0.25">
      <c r="C1819" s="1" t="s">
        <v>10</v>
      </c>
      <c r="D1819" s="54"/>
      <c r="E1819" s="81"/>
      <c r="F1819" s="82"/>
      <c r="G1819" s="84"/>
    </row>
    <row r="1820" spans="2:8" x14ac:dyDescent="0.25">
      <c r="C1820" s="37"/>
      <c r="D1820" s="38"/>
      <c r="E1820" s="50"/>
    </row>
    <row r="1821" spans="2:8" x14ac:dyDescent="0.3">
      <c r="C1821" s="36" t="s">
        <v>7</v>
      </c>
      <c r="D1821" s="55"/>
    </row>
    <row r="1822" spans="2:8" x14ac:dyDescent="0.3">
      <c r="C1822" s="36" t="s">
        <v>11</v>
      </c>
      <c r="D1822" s="55"/>
    </row>
    <row r="1823" spans="2:8" x14ac:dyDescent="0.3">
      <c r="C1823" s="36" t="s">
        <v>13</v>
      </c>
      <c r="D1823" s="69" t="s">
        <v>34</v>
      </c>
      <c r="E1823" s="41"/>
    </row>
    <row r="1824" spans="2:8" ht="24" thickBot="1" x14ac:dyDescent="0.3">
      <c r="C1824" s="42"/>
      <c r="D1824" s="42"/>
    </row>
    <row r="1825" spans="2:8" ht="48" thickBot="1" x14ac:dyDescent="0.3">
      <c r="B1825" s="103" t="s">
        <v>17</v>
      </c>
      <c r="C1825" s="104"/>
      <c r="D1825" s="23" t="s">
        <v>20</v>
      </c>
      <c r="E1825" s="99" t="s">
        <v>22</v>
      </c>
      <c r="F1825" s="100"/>
      <c r="G1825" s="2" t="s">
        <v>21</v>
      </c>
    </row>
    <row r="1826" spans="2:8" ht="24" thickBot="1" x14ac:dyDescent="0.3">
      <c r="B1826" s="90" t="s">
        <v>36</v>
      </c>
      <c r="C1826" s="91"/>
      <c r="D1826" s="70"/>
      <c r="E1826" s="56"/>
      <c r="F1826" s="18" t="s">
        <v>25</v>
      </c>
      <c r="G1826" s="26">
        <f t="shared" ref="G1826:G1833" si="41">D1826*E1826</f>
        <v>0</v>
      </c>
      <c r="H1826" s="101"/>
    </row>
    <row r="1827" spans="2:8" x14ac:dyDescent="0.25">
      <c r="B1827" s="92" t="s">
        <v>18</v>
      </c>
      <c r="C1827" s="93"/>
      <c r="D1827" s="59">
        <v>97.44</v>
      </c>
      <c r="E1827" s="57"/>
      <c r="F1827" s="19" t="s">
        <v>26</v>
      </c>
      <c r="G1827" s="27">
        <f t="shared" si="41"/>
        <v>0</v>
      </c>
      <c r="H1827" s="101"/>
    </row>
    <row r="1828" spans="2:8" ht="24" thickBot="1" x14ac:dyDescent="0.3">
      <c r="B1828" s="94" t="s">
        <v>19</v>
      </c>
      <c r="C1828" s="95"/>
      <c r="D1828" s="62">
        <v>151.63</v>
      </c>
      <c r="E1828" s="58"/>
      <c r="F1828" s="20" t="s">
        <v>26</v>
      </c>
      <c r="G1828" s="28">
        <f t="shared" si="41"/>
        <v>0</v>
      </c>
      <c r="H1828" s="101"/>
    </row>
    <row r="1829" spans="2:8" ht="24" thickBot="1" x14ac:dyDescent="0.3">
      <c r="B1829" s="96" t="s">
        <v>28</v>
      </c>
      <c r="C1829" s="97"/>
      <c r="D1829" s="71">
        <v>731.97</v>
      </c>
      <c r="E1829" s="71"/>
      <c r="F1829" s="24" t="s">
        <v>25</v>
      </c>
      <c r="G1829" s="29">
        <f t="shared" si="41"/>
        <v>0</v>
      </c>
      <c r="H1829" s="101"/>
    </row>
    <row r="1830" spans="2:8" x14ac:dyDescent="0.25">
      <c r="B1830" s="92" t="s">
        <v>33</v>
      </c>
      <c r="C1830" s="93"/>
      <c r="D1830" s="59">
        <v>652.6</v>
      </c>
      <c r="E1830" s="59"/>
      <c r="F1830" s="19" t="s">
        <v>25</v>
      </c>
      <c r="G1830" s="27">
        <f t="shared" si="41"/>
        <v>0</v>
      </c>
      <c r="H1830" s="101"/>
    </row>
    <row r="1831" spans="2:8" x14ac:dyDescent="0.25">
      <c r="B1831" s="87" t="s">
        <v>27</v>
      </c>
      <c r="C1831" s="88"/>
      <c r="D1831" s="72">
        <v>526.99</v>
      </c>
      <c r="E1831" s="60"/>
      <c r="F1831" s="21" t="s">
        <v>25</v>
      </c>
      <c r="G1831" s="30">
        <f t="shared" si="41"/>
        <v>0</v>
      </c>
      <c r="H1831" s="101"/>
    </row>
    <row r="1832" spans="2:8" x14ac:dyDescent="0.25">
      <c r="B1832" s="87" t="s">
        <v>29</v>
      </c>
      <c r="C1832" s="88"/>
      <c r="D1832" s="73">
        <v>5438.99</v>
      </c>
      <c r="E1832" s="61"/>
      <c r="F1832" s="21" t="s">
        <v>25</v>
      </c>
      <c r="G1832" s="30">
        <f t="shared" si="41"/>
        <v>0</v>
      </c>
      <c r="H1832" s="101"/>
    </row>
    <row r="1833" spans="2:8" x14ac:dyDescent="0.25">
      <c r="B1833" s="87" t="s">
        <v>30</v>
      </c>
      <c r="C1833" s="88"/>
      <c r="D1833" s="73">
        <v>1672.77</v>
      </c>
      <c r="E1833" s="61"/>
      <c r="F1833" s="21" t="s">
        <v>25</v>
      </c>
      <c r="G1833" s="30">
        <f t="shared" si="41"/>
        <v>0</v>
      </c>
      <c r="H1833" s="101"/>
    </row>
    <row r="1834" spans="2:8" x14ac:dyDescent="0.25">
      <c r="B1834" s="87" t="s">
        <v>32</v>
      </c>
      <c r="C1834" s="88"/>
      <c r="D1834" s="73">
        <v>548.24</v>
      </c>
      <c r="E1834" s="61"/>
      <c r="F1834" s="21" t="s">
        <v>25</v>
      </c>
      <c r="G1834" s="30">
        <f>D1834*E1834</f>
        <v>0</v>
      </c>
      <c r="H1834" s="101"/>
    </row>
    <row r="1835" spans="2:8" ht="24" thickBot="1" x14ac:dyDescent="0.3">
      <c r="B1835" s="94" t="s">
        <v>31</v>
      </c>
      <c r="C1835" s="95"/>
      <c r="D1835" s="74">
        <v>340.74</v>
      </c>
      <c r="E1835" s="62"/>
      <c r="F1835" s="20" t="s">
        <v>25</v>
      </c>
      <c r="G1835" s="31">
        <f>D1835*E1835</f>
        <v>0</v>
      </c>
      <c r="H1835" s="101"/>
    </row>
    <row r="1836" spans="2:8" x14ac:dyDescent="0.25">
      <c r="C1836" s="3"/>
      <c r="D1836" s="3"/>
      <c r="E1836" s="4"/>
      <c r="F1836" s="4"/>
      <c r="H1836" s="45"/>
    </row>
    <row r="1837" spans="2:8" ht="25.5" x14ac:dyDescent="0.25">
      <c r="C1837" s="14" t="s">
        <v>14</v>
      </c>
      <c r="D1837" s="6"/>
    </row>
    <row r="1838" spans="2:8" ht="20.25" x14ac:dyDescent="0.25">
      <c r="C1838" s="102" t="s">
        <v>6</v>
      </c>
      <c r="D1838" s="51" t="s">
        <v>0</v>
      </c>
      <c r="E1838" s="9">
        <f>IF(G1826&gt;0, ROUND((G1826+D1819)/D1819,2), 0)</f>
        <v>0</v>
      </c>
      <c r="F1838" s="9"/>
      <c r="G1838" s="10"/>
      <c r="H1838" s="7"/>
    </row>
    <row r="1839" spans="2:8" x14ac:dyDescent="0.25">
      <c r="C1839" s="102"/>
      <c r="D1839" s="51" t="s">
        <v>1</v>
      </c>
      <c r="E1839" s="9">
        <f>IF(SUM(G1827:G1828)&gt;0,ROUND((G1827+G1828+D1819)/D1819,2),0)</f>
        <v>0</v>
      </c>
      <c r="F1839" s="9"/>
      <c r="G1839" s="11"/>
      <c r="H1839" s="47"/>
    </row>
    <row r="1840" spans="2:8" x14ac:dyDescent="0.25">
      <c r="C1840" s="102"/>
      <c r="D1840" s="51" t="s">
        <v>2</v>
      </c>
      <c r="E1840" s="9">
        <f>IF(G1829&gt;0,ROUND((G1829+D1819)/D1819,2),0)</f>
        <v>0</v>
      </c>
      <c r="F1840" s="12"/>
      <c r="G1840" s="11"/>
    </row>
    <row r="1841" spans="2:8" x14ac:dyDescent="0.25">
      <c r="C1841" s="102"/>
      <c r="D1841" s="13" t="s">
        <v>3</v>
      </c>
      <c r="E1841" s="32">
        <f>IF(SUM(G1830:G1835)&gt;0,ROUND((SUM(G1830:G1835)+D1819)/D1819,2),0)</f>
        <v>0</v>
      </c>
      <c r="F1841" s="10"/>
      <c r="G1841" s="11"/>
    </row>
    <row r="1842" spans="2:8" ht="25.5" x14ac:dyDescent="0.25">
      <c r="D1842" s="33" t="s">
        <v>4</v>
      </c>
      <c r="E1842" s="34">
        <f>SUM(E1838:E1841)-IF(VALUE(COUNTIF(E1838:E1841,"&gt;0"))=4,3,0)-IF(VALUE(COUNTIF(E1838:E1841,"&gt;0"))=3,2,0)-IF(VALUE(COUNTIF(E1838:E1841,"&gt;0"))=2,1,0)</f>
        <v>0</v>
      </c>
      <c r="F1842" s="25"/>
    </row>
    <row r="1843" spans="2:8" x14ac:dyDescent="0.25">
      <c r="E1843" s="15"/>
    </row>
    <row r="1844" spans="2:8" ht="25.5" x14ac:dyDescent="0.35">
      <c r="B1844" s="22"/>
      <c r="C1844" s="16" t="s">
        <v>23</v>
      </c>
      <c r="D1844" s="89">
        <f>E1842*D1819</f>
        <v>0</v>
      </c>
      <c r="E1844" s="89"/>
    </row>
    <row r="1845" spans="2:8" ht="20.25" x14ac:dyDescent="0.3">
      <c r="C1845" s="17" t="s">
        <v>8</v>
      </c>
      <c r="D1845" s="98" t="e">
        <f>D1844/D1818</f>
        <v>#DIV/0!</v>
      </c>
      <c r="E1845" s="98"/>
      <c r="G1845" s="7"/>
      <c r="H1845" s="48"/>
    </row>
    <row r="1855" spans="2:8" ht="60.75" x14ac:dyDescent="0.8">
      <c r="B1855" s="85" t="s">
        <v>77</v>
      </c>
      <c r="C1855" s="85"/>
      <c r="D1855" s="85"/>
      <c r="E1855" s="85"/>
      <c r="F1855" s="85"/>
      <c r="G1855" s="85"/>
      <c r="H1855" s="85"/>
    </row>
    <row r="1856" spans="2:8" x14ac:dyDescent="0.25">
      <c r="B1856" s="86" t="s">
        <v>37</v>
      </c>
      <c r="C1856" s="86"/>
      <c r="D1856" s="86"/>
      <c r="E1856" s="86"/>
      <c r="F1856" s="86"/>
      <c r="G1856" s="86"/>
    </row>
    <row r="1857" spans="2:8" x14ac:dyDescent="0.25">
      <c r="C1857" s="52"/>
      <c r="G1857" s="7"/>
    </row>
    <row r="1858" spans="2:8" ht="25.5" x14ac:dyDescent="0.25">
      <c r="C1858" s="14" t="s">
        <v>5</v>
      </c>
      <c r="D1858" s="6"/>
    </row>
    <row r="1859" spans="2:8" ht="20.25" x14ac:dyDescent="0.25">
      <c r="B1859" s="10"/>
      <c r="C1859" s="75" t="s">
        <v>15</v>
      </c>
      <c r="D1859" s="78"/>
      <c r="E1859" s="78"/>
      <c r="F1859" s="78"/>
      <c r="G1859" s="78"/>
      <c r="H1859" s="40"/>
    </row>
    <row r="1860" spans="2:8" ht="20.25" x14ac:dyDescent="0.25">
      <c r="B1860" s="10"/>
      <c r="C1860" s="76"/>
      <c r="D1860" s="78"/>
      <c r="E1860" s="78"/>
      <c r="F1860" s="78"/>
      <c r="G1860" s="78"/>
      <c r="H1860" s="40"/>
    </row>
    <row r="1861" spans="2:8" ht="20.25" x14ac:dyDescent="0.25">
      <c r="B1861" s="10"/>
      <c r="C1861" s="77"/>
      <c r="D1861" s="78"/>
      <c r="E1861" s="78"/>
      <c r="F1861" s="78"/>
      <c r="G1861" s="78"/>
      <c r="H1861" s="40"/>
    </row>
    <row r="1862" spans="2:8" x14ac:dyDescent="0.25">
      <c r="C1862" s="35" t="s">
        <v>12</v>
      </c>
      <c r="D1862" s="53"/>
      <c r="E1862" s="49"/>
      <c r="F1862" s="10"/>
    </row>
    <row r="1863" spans="2:8" x14ac:dyDescent="0.25">
      <c r="C1863" s="1" t="s">
        <v>9</v>
      </c>
      <c r="D1863" s="54"/>
      <c r="E1863" s="79" t="s">
        <v>16</v>
      </c>
      <c r="F1863" s="80"/>
      <c r="G1863" s="83" t="e">
        <f>D1864/D1863</f>
        <v>#DIV/0!</v>
      </c>
    </row>
    <row r="1864" spans="2:8" x14ac:dyDescent="0.25">
      <c r="C1864" s="1" t="s">
        <v>10</v>
      </c>
      <c r="D1864" s="54"/>
      <c r="E1864" s="81"/>
      <c r="F1864" s="82"/>
      <c r="G1864" s="84"/>
    </row>
    <row r="1865" spans="2:8" x14ac:dyDescent="0.25">
      <c r="C1865" s="37"/>
      <c r="D1865" s="38"/>
      <c r="E1865" s="50"/>
    </row>
    <row r="1866" spans="2:8" x14ac:dyDescent="0.3">
      <c r="C1866" s="36" t="s">
        <v>7</v>
      </c>
      <c r="D1866" s="55"/>
    </row>
    <row r="1867" spans="2:8" x14ac:dyDescent="0.3">
      <c r="C1867" s="36" t="s">
        <v>11</v>
      </c>
      <c r="D1867" s="55"/>
    </row>
    <row r="1868" spans="2:8" x14ac:dyDescent="0.3">
      <c r="C1868" s="36" t="s">
        <v>13</v>
      </c>
      <c r="D1868" s="69" t="s">
        <v>34</v>
      </c>
      <c r="E1868" s="41"/>
    </row>
    <row r="1869" spans="2:8" ht="24" thickBot="1" x14ac:dyDescent="0.3">
      <c r="C1869" s="42"/>
      <c r="D1869" s="42"/>
    </row>
    <row r="1870" spans="2:8" ht="48" thickBot="1" x14ac:dyDescent="0.3">
      <c r="B1870" s="103" t="s">
        <v>17</v>
      </c>
      <c r="C1870" s="104"/>
      <c r="D1870" s="23" t="s">
        <v>20</v>
      </c>
      <c r="E1870" s="99" t="s">
        <v>22</v>
      </c>
      <c r="F1870" s="100"/>
      <c r="G1870" s="2" t="s">
        <v>21</v>
      </c>
    </row>
    <row r="1871" spans="2:8" ht="24" thickBot="1" x14ac:dyDescent="0.3">
      <c r="B1871" s="90" t="s">
        <v>36</v>
      </c>
      <c r="C1871" s="91"/>
      <c r="D1871" s="70"/>
      <c r="E1871" s="56"/>
      <c r="F1871" s="18" t="s">
        <v>25</v>
      </c>
      <c r="G1871" s="26">
        <f t="shared" ref="G1871:G1878" si="42">D1871*E1871</f>
        <v>0</v>
      </c>
      <c r="H1871" s="101"/>
    </row>
    <row r="1872" spans="2:8" x14ac:dyDescent="0.25">
      <c r="B1872" s="92" t="s">
        <v>18</v>
      </c>
      <c r="C1872" s="93"/>
      <c r="D1872" s="59">
        <v>97.44</v>
      </c>
      <c r="E1872" s="57"/>
      <c r="F1872" s="19" t="s">
        <v>26</v>
      </c>
      <c r="G1872" s="27">
        <f t="shared" si="42"/>
        <v>0</v>
      </c>
      <c r="H1872" s="101"/>
    </row>
    <row r="1873" spans="2:8" ht="24" thickBot="1" x14ac:dyDescent="0.3">
      <c r="B1873" s="94" t="s">
        <v>19</v>
      </c>
      <c r="C1873" s="95"/>
      <c r="D1873" s="62">
        <v>151.63</v>
      </c>
      <c r="E1873" s="58"/>
      <c r="F1873" s="20" t="s">
        <v>26</v>
      </c>
      <c r="G1873" s="28">
        <f t="shared" si="42"/>
        <v>0</v>
      </c>
      <c r="H1873" s="101"/>
    </row>
    <row r="1874" spans="2:8" ht="24" thickBot="1" x14ac:dyDescent="0.3">
      <c r="B1874" s="96" t="s">
        <v>28</v>
      </c>
      <c r="C1874" s="97"/>
      <c r="D1874" s="71">
        <v>731.97</v>
      </c>
      <c r="E1874" s="71"/>
      <c r="F1874" s="24" t="s">
        <v>25</v>
      </c>
      <c r="G1874" s="29">
        <f t="shared" si="42"/>
        <v>0</v>
      </c>
      <c r="H1874" s="101"/>
    </row>
    <row r="1875" spans="2:8" x14ac:dyDescent="0.25">
      <c r="B1875" s="92" t="s">
        <v>33</v>
      </c>
      <c r="C1875" s="93"/>
      <c r="D1875" s="59">
        <v>652.6</v>
      </c>
      <c r="E1875" s="59"/>
      <c r="F1875" s="19" t="s">
        <v>25</v>
      </c>
      <c r="G1875" s="27">
        <f t="shared" si="42"/>
        <v>0</v>
      </c>
      <c r="H1875" s="101"/>
    </row>
    <row r="1876" spans="2:8" x14ac:dyDescent="0.25">
      <c r="B1876" s="87" t="s">
        <v>27</v>
      </c>
      <c r="C1876" s="88"/>
      <c r="D1876" s="72">
        <v>526.99</v>
      </c>
      <c r="E1876" s="60"/>
      <c r="F1876" s="21" t="s">
        <v>25</v>
      </c>
      <c r="G1876" s="30">
        <f t="shared" si="42"/>
        <v>0</v>
      </c>
      <c r="H1876" s="101"/>
    </row>
    <row r="1877" spans="2:8" x14ac:dyDescent="0.25">
      <c r="B1877" s="87" t="s">
        <v>29</v>
      </c>
      <c r="C1877" s="88"/>
      <c r="D1877" s="73">
        <v>5438.99</v>
      </c>
      <c r="E1877" s="61"/>
      <c r="F1877" s="21" t="s">
        <v>25</v>
      </c>
      <c r="G1877" s="30">
        <f t="shared" si="42"/>
        <v>0</v>
      </c>
      <c r="H1877" s="101"/>
    </row>
    <row r="1878" spans="2:8" x14ac:dyDescent="0.25">
      <c r="B1878" s="87" t="s">
        <v>30</v>
      </c>
      <c r="C1878" s="88"/>
      <c r="D1878" s="73">
        <v>1672.77</v>
      </c>
      <c r="E1878" s="61"/>
      <c r="F1878" s="21" t="s">
        <v>25</v>
      </c>
      <c r="G1878" s="30">
        <f t="shared" si="42"/>
        <v>0</v>
      </c>
      <c r="H1878" s="101"/>
    </row>
    <row r="1879" spans="2:8" x14ac:dyDescent="0.25">
      <c r="B1879" s="87" t="s">
        <v>32</v>
      </c>
      <c r="C1879" s="88"/>
      <c r="D1879" s="73">
        <v>548.24</v>
      </c>
      <c r="E1879" s="61"/>
      <c r="F1879" s="21" t="s">
        <v>25</v>
      </c>
      <c r="G1879" s="30">
        <f>D1879*E1879</f>
        <v>0</v>
      </c>
      <c r="H1879" s="101"/>
    </row>
    <row r="1880" spans="2:8" ht="24" thickBot="1" x14ac:dyDescent="0.3">
      <c r="B1880" s="94" t="s">
        <v>31</v>
      </c>
      <c r="C1880" s="95"/>
      <c r="D1880" s="74">
        <v>340.74</v>
      </c>
      <c r="E1880" s="62"/>
      <c r="F1880" s="20" t="s">
        <v>25</v>
      </c>
      <c r="G1880" s="31">
        <f>D1880*E1880</f>
        <v>0</v>
      </c>
      <c r="H1880" s="101"/>
    </row>
    <row r="1881" spans="2:8" x14ac:dyDescent="0.25">
      <c r="C1881" s="3"/>
      <c r="D1881" s="3"/>
      <c r="E1881" s="4"/>
      <c r="F1881" s="4"/>
      <c r="H1881" s="45"/>
    </row>
    <row r="1882" spans="2:8" ht="25.5" x14ac:dyDescent="0.25">
      <c r="C1882" s="14" t="s">
        <v>14</v>
      </c>
      <c r="D1882" s="6"/>
    </row>
    <row r="1883" spans="2:8" ht="20.25" x14ac:dyDescent="0.25">
      <c r="C1883" s="102" t="s">
        <v>6</v>
      </c>
      <c r="D1883" s="51" t="s">
        <v>0</v>
      </c>
      <c r="E1883" s="9">
        <f>IF(G1871&gt;0, ROUND((G1871+D1864)/D1864,2), 0)</f>
        <v>0</v>
      </c>
      <c r="F1883" s="9"/>
      <c r="G1883" s="10"/>
      <c r="H1883" s="7"/>
    </row>
    <row r="1884" spans="2:8" x14ac:dyDescent="0.25">
      <c r="C1884" s="102"/>
      <c r="D1884" s="51" t="s">
        <v>1</v>
      </c>
      <c r="E1884" s="9">
        <f>IF(SUM(G1872:G1873)&gt;0,ROUND((G1872+G1873+D1864)/D1864,2),0)</f>
        <v>0</v>
      </c>
      <c r="F1884" s="9"/>
      <c r="G1884" s="11"/>
      <c r="H1884" s="47"/>
    </row>
    <row r="1885" spans="2:8" x14ac:dyDescent="0.25">
      <c r="C1885" s="102"/>
      <c r="D1885" s="51" t="s">
        <v>2</v>
      </c>
      <c r="E1885" s="9">
        <f>IF(G1874&gt;0,ROUND((G1874+D1864)/D1864,2),0)</f>
        <v>0</v>
      </c>
      <c r="F1885" s="12"/>
      <c r="G1885" s="11"/>
    </row>
    <row r="1886" spans="2:8" x14ac:dyDescent="0.25">
      <c r="C1886" s="102"/>
      <c r="D1886" s="13" t="s">
        <v>3</v>
      </c>
      <c r="E1886" s="32">
        <f>IF(SUM(G1875:G1880)&gt;0,ROUND((SUM(G1875:G1880)+D1864)/D1864,2),0)</f>
        <v>0</v>
      </c>
      <c r="F1886" s="10"/>
      <c r="G1886" s="11"/>
    </row>
    <row r="1887" spans="2:8" ht="25.5" x14ac:dyDescent="0.25">
      <c r="D1887" s="33" t="s">
        <v>4</v>
      </c>
      <c r="E1887" s="34">
        <f>SUM(E1883:E1886)-IF(VALUE(COUNTIF(E1883:E1886,"&gt;0"))=4,3,0)-IF(VALUE(COUNTIF(E1883:E1886,"&gt;0"))=3,2,0)-IF(VALUE(COUNTIF(E1883:E1886,"&gt;0"))=2,1,0)</f>
        <v>0</v>
      </c>
      <c r="F1887" s="25"/>
    </row>
    <row r="1888" spans="2:8" x14ac:dyDescent="0.25">
      <c r="E1888" s="15"/>
    </row>
    <row r="1889" spans="2:8" ht="25.5" x14ac:dyDescent="0.35">
      <c r="B1889" s="22"/>
      <c r="C1889" s="16" t="s">
        <v>23</v>
      </c>
      <c r="D1889" s="89">
        <f>E1887*D1864</f>
        <v>0</v>
      </c>
      <c r="E1889" s="89"/>
    </row>
    <row r="1890" spans="2:8" ht="20.25" x14ac:dyDescent="0.3">
      <c r="C1890" s="17" t="s">
        <v>8</v>
      </c>
      <c r="D1890" s="98" t="e">
        <f>D1889/D1863</f>
        <v>#DIV/0!</v>
      </c>
      <c r="E1890" s="98"/>
      <c r="G1890" s="7"/>
      <c r="H1890" s="48"/>
    </row>
    <row r="1900" spans="2:8" ht="60.75" x14ac:dyDescent="0.8">
      <c r="B1900" s="85" t="s">
        <v>78</v>
      </c>
      <c r="C1900" s="85"/>
      <c r="D1900" s="85"/>
      <c r="E1900" s="85"/>
      <c r="F1900" s="85"/>
      <c r="G1900" s="85"/>
      <c r="H1900" s="85"/>
    </row>
    <row r="1901" spans="2:8" x14ac:dyDescent="0.25">
      <c r="B1901" s="86" t="s">
        <v>37</v>
      </c>
      <c r="C1901" s="86"/>
      <c r="D1901" s="86"/>
      <c r="E1901" s="86"/>
      <c r="F1901" s="86"/>
      <c r="G1901" s="86"/>
    </row>
    <row r="1902" spans="2:8" x14ac:dyDescent="0.25">
      <c r="C1902" s="52"/>
      <c r="G1902" s="7"/>
    </row>
    <row r="1903" spans="2:8" ht="25.5" x14ac:dyDescent="0.25">
      <c r="C1903" s="14" t="s">
        <v>5</v>
      </c>
      <c r="D1903" s="6"/>
    </row>
    <row r="1904" spans="2:8" ht="20.25" x14ac:dyDescent="0.25">
      <c r="B1904" s="10"/>
      <c r="C1904" s="75" t="s">
        <v>15</v>
      </c>
      <c r="D1904" s="78"/>
      <c r="E1904" s="78"/>
      <c r="F1904" s="78"/>
      <c r="G1904" s="78"/>
      <c r="H1904" s="40"/>
    </row>
    <row r="1905" spans="2:8" ht="20.25" x14ac:dyDescent="0.25">
      <c r="B1905" s="10"/>
      <c r="C1905" s="76"/>
      <c r="D1905" s="78"/>
      <c r="E1905" s="78"/>
      <c r="F1905" s="78"/>
      <c r="G1905" s="78"/>
      <c r="H1905" s="40"/>
    </row>
    <row r="1906" spans="2:8" ht="20.25" x14ac:dyDescent="0.25">
      <c r="B1906" s="10"/>
      <c r="C1906" s="77"/>
      <c r="D1906" s="78"/>
      <c r="E1906" s="78"/>
      <c r="F1906" s="78"/>
      <c r="G1906" s="78"/>
      <c r="H1906" s="40"/>
    </row>
    <row r="1907" spans="2:8" x14ac:dyDescent="0.25">
      <c r="C1907" s="35" t="s">
        <v>12</v>
      </c>
      <c r="D1907" s="53"/>
      <c r="E1907" s="49"/>
      <c r="F1907" s="10"/>
    </row>
    <row r="1908" spans="2:8" x14ac:dyDescent="0.25">
      <c r="C1908" s="1" t="s">
        <v>9</v>
      </c>
      <c r="D1908" s="54"/>
      <c r="E1908" s="79" t="s">
        <v>16</v>
      </c>
      <c r="F1908" s="80"/>
      <c r="G1908" s="83" t="e">
        <f>D1909/D1908</f>
        <v>#DIV/0!</v>
      </c>
    </row>
    <row r="1909" spans="2:8" x14ac:dyDescent="0.25">
      <c r="C1909" s="1" t="s">
        <v>10</v>
      </c>
      <c r="D1909" s="54"/>
      <c r="E1909" s="81"/>
      <c r="F1909" s="82"/>
      <c r="G1909" s="84"/>
    </row>
    <row r="1910" spans="2:8" x14ac:dyDescent="0.25">
      <c r="C1910" s="37"/>
      <c r="D1910" s="38"/>
      <c r="E1910" s="50"/>
    </row>
    <row r="1911" spans="2:8" x14ac:dyDescent="0.3">
      <c r="C1911" s="36" t="s">
        <v>7</v>
      </c>
      <c r="D1911" s="55"/>
    </row>
    <row r="1912" spans="2:8" x14ac:dyDescent="0.3">
      <c r="C1912" s="36" t="s">
        <v>11</v>
      </c>
      <c r="D1912" s="55"/>
    </row>
    <row r="1913" spans="2:8" x14ac:dyDescent="0.3">
      <c r="C1913" s="36" t="s">
        <v>13</v>
      </c>
      <c r="D1913" s="69" t="s">
        <v>34</v>
      </c>
      <c r="E1913" s="41"/>
    </row>
    <row r="1914" spans="2:8" ht="24" thickBot="1" x14ac:dyDescent="0.3">
      <c r="C1914" s="42"/>
      <c r="D1914" s="42"/>
    </row>
    <row r="1915" spans="2:8" ht="48" thickBot="1" x14ac:dyDescent="0.3">
      <c r="B1915" s="103" t="s">
        <v>17</v>
      </c>
      <c r="C1915" s="104"/>
      <c r="D1915" s="23" t="s">
        <v>20</v>
      </c>
      <c r="E1915" s="99" t="s">
        <v>22</v>
      </c>
      <c r="F1915" s="100"/>
      <c r="G1915" s="2" t="s">
        <v>21</v>
      </c>
    </row>
    <row r="1916" spans="2:8" ht="24" thickBot="1" x14ac:dyDescent="0.3">
      <c r="B1916" s="90" t="s">
        <v>36</v>
      </c>
      <c r="C1916" s="91"/>
      <c r="D1916" s="70"/>
      <c r="E1916" s="56"/>
      <c r="F1916" s="18" t="s">
        <v>25</v>
      </c>
      <c r="G1916" s="26">
        <f t="shared" ref="G1916:G1923" si="43">D1916*E1916</f>
        <v>0</v>
      </c>
      <c r="H1916" s="101"/>
    </row>
    <row r="1917" spans="2:8" x14ac:dyDescent="0.25">
      <c r="B1917" s="92" t="s">
        <v>18</v>
      </c>
      <c r="C1917" s="93"/>
      <c r="D1917" s="59">
        <v>97.44</v>
      </c>
      <c r="E1917" s="57"/>
      <c r="F1917" s="19" t="s">
        <v>26</v>
      </c>
      <c r="G1917" s="27">
        <f t="shared" si="43"/>
        <v>0</v>
      </c>
      <c r="H1917" s="101"/>
    </row>
    <row r="1918" spans="2:8" ht="24" thickBot="1" x14ac:dyDescent="0.3">
      <c r="B1918" s="94" t="s">
        <v>19</v>
      </c>
      <c r="C1918" s="95"/>
      <c r="D1918" s="62">
        <v>151.63</v>
      </c>
      <c r="E1918" s="58"/>
      <c r="F1918" s="20" t="s">
        <v>26</v>
      </c>
      <c r="G1918" s="28">
        <f t="shared" si="43"/>
        <v>0</v>
      </c>
      <c r="H1918" s="101"/>
    </row>
    <row r="1919" spans="2:8" ht="24" thickBot="1" x14ac:dyDescent="0.3">
      <c r="B1919" s="96" t="s">
        <v>28</v>
      </c>
      <c r="C1919" s="97"/>
      <c r="D1919" s="71">
        <v>731.97</v>
      </c>
      <c r="E1919" s="71"/>
      <c r="F1919" s="24" t="s">
        <v>25</v>
      </c>
      <c r="G1919" s="29">
        <f t="shared" si="43"/>
        <v>0</v>
      </c>
      <c r="H1919" s="101"/>
    </row>
    <row r="1920" spans="2:8" x14ac:dyDescent="0.25">
      <c r="B1920" s="92" t="s">
        <v>33</v>
      </c>
      <c r="C1920" s="93"/>
      <c r="D1920" s="59">
        <v>652.6</v>
      </c>
      <c r="E1920" s="59"/>
      <c r="F1920" s="19" t="s">
        <v>25</v>
      </c>
      <c r="G1920" s="27">
        <f t="shared" si="43"/>
        <v>0</v>
      </c>
      <c r="H1920" s="101"/>
    </row>
    <row r="1921" spans="2:8" x14ac:dyDescent="0.25">
      <c r="B1921" s="87" t="s">
        <v>27</v>
      </c>
      <c r="C1921" s="88"/>
      <c r="D1921" s="72">
        <v>526.99</v>
      </c>
      <c r="E1921" s="60"/>
      <c r="F1921" s="21" t="s">
        <v>25</v>
      </c>
      <c r="G1921" s="30">
        <f t="shared" si="43"/>
        <v>0</v>
      </c>
      <c r="H1921" s="101"/>
    </row>
    <row r="1922" spans="2:8" x14ac:dyDescent="0.25">
      <c r="B1922" s="87" t="s">
        <v>29</v>
      </c>
      <c r="C1922" s="88"/>
      <c r="D1922" s="73">
        <v>5438.99</v>
      </c>
      <c r="E1922" s="61"/>
      <c r="F1922" s="21" t="s">
        <v>25</v>
      </c>
      <c r="G1922" s="30">
        <f t="shared" si="43"/>
        <v>0</v>
      </c>
      <c r="H1922" s="101"/>
    </row>
    <row r="1923" spans="2:8" x14ac:dyDescent="0.25">
      <c r="B1923" s="87" t="s">
        <v>30</v>
      </c>
      <c r="C1923" s="88"/>
      <c r="D1923" s="73">
        <v>1672.77</v>
      </c>
      <c r="E1923" s="61"/>
      <c r="F1923" s="21" t="s">
        <v>25</v>
      </c>
      <c r="G1923" s="30">
        <f t="shared" si="43"/>
        <v>0</v>
      </c>
      <c r="H1923" s="101"/>
    </row>
    <row r="1924" spans="2:8" x14ac:dyDescent="0.25">
      <c r="B1924" s="87" t="s">
        <v>32</v>
      </c>
      <c r="C1924" s="88"/>
      <c r="D1924" s="73">
        <v>548.24</v>
      </c>
      <c r="E1924" s="61"/>
      <c r="F1924" s="21" t="s">
        <v>25</v>
      </c>
      <c r="G1924" s="30">
        <f>D1924*E1924</f>
        <v>0</v>
      </c>
      <c r="H1924" s="101"/>
    </row>
    <row r="1925" spans="2:8" ht="24" thickBot="1" x14ac:dyDescent="0.3">
      <c r="B1925" s="94" t="s">
        <v>31</v>
      </c>
      <c r="C1925" s="95"/>
      <c r="D1925" s="74">
        <v>340.74</v>
      </c>
      <c r="E1925" s="62"/>
      <c r="F1925" s="20" t="s">
        <v>25</v>
      </c>
      <c r="G1925" s="31">
        <f>D1925*E1925</f>
        <v>0</v>
      </c>
      <c r="H1925" s="101"/>
    </row>
    <row r="1926" spans="2:8" x14ac:dyDescent="0.25">
      <c r="C1926" s="3"/>
      <c r="D1926" s="3"/>
      <c r="E1926" s="4"/>
      <c r="F1926" s="4"/>
      <c r="H1926" s="45"/>
    </row>
    <row r="1927" spans="2:8" ht="25.5" x14ac:dyDescent="0.25">
      <c r="C1927" s="14" t="s">
        <v>14</v>
      </c>
      <c r="D1927" s="6"/>
    </row>
    <row r="1928" spans="2:8" ht="20.25" x14ac:dyDescent="0.25">
      <c r="C1928" s="102" t="s">
        <v>6</v>
      </c>
      <c r="D1928" s="51" t="s">
        <v>0</v>
      </c>
      <c r="E1928" s="9">
        <f>IF(G1916&gt;0, ROUND((G1916+D1909)/D1909,2), 0)</f>
        <v>0</v>
      </c>
      <c r="F1928" s="9"/>
      <c r="G1928" s="10"/>
      <c r="H1928" s="7"/>
    </row>
    <row r="1929" spans="2:8" x14ac:dyDescent="0.25">
      <c r="C1929" s="102"/>
      <c r="D1929" s="51" t="s">
        <v>1</v>
      </c>
      <c r="E1929" s="9">
        <f>IF(SUM(G1917:G1918)&gt;0,ROUND((G1917+G1918+D1909)/D1909,2),0)</f>
        <v>0</v>
      </c>
      <c r="F1929" s="9"/>
      <c r="G1929" s="11"/>
      <c r="H1929" s="47"/>
    </row>
    <row r="1930" spans="2:8" x14ac:dyDescent="0.25">
      <c r="C1930" s="102"/>
      <c r="D1930" s="51" t="s">
        <v>2</v>
      </c>
      <c r="E1930" s="9">
        <f>IF(G1919&gt;0,ROUND((G1919+D1909)/D1909,2),0)</f>
        <v>0</v>
      </c>
      <c r="F1930" s="12"/>
      <c r="G1930" s="11"/>
    </row>
    <row r="1931" spans="2:8" x14ac:dyDescent="0.25">
      <c r="C1931" s="102"/>
      <c r="D1931" s="13" t="s">
        <v>3</v>
      </c>
      <c r="E1931" s="32">
        <f>IF(SUM(G1920:G1925)&gt;0,ROUND((SUM(G1920:G1925)+D1909)/D1909,2),0)</f>
        <v>0</v>
      </c>
      <c r="F1931" s="10"/>
      <c r="G1931" s="11"/>
    </row>
    <row r="1932" spans="2:8" ht="25.5" x14ac:dyDescent="0.25">
      <c r="D1932" s="33" t="s">
        <v>4</v>
      </c>
      <c r="E1932" s="34">
        <f>SUM(E1928:E1931)-IF(VALUE(COUNTIF(E1928:E1931,"&gt;0"))=4,3,0)-IF(VALUE(COUNTIF(E1928:E1931,"&gt;0"))=3,2,0)-IF(VALUE(COUNTIF(E1928:E1931,"&gt;0"))=2,1,0)</f>
        <v>0</v>
      </c>
      <c r="F1932" s="25"/>
    </row>
    <row r="1933" spans="2:8" x14ac:dyDescent="0.25">
      <c r="E1933" s="15"/>
    </row>
    <row r="1934" spans="2:8" ht="25.5" x14ac:dyDescent="0.35">
      <c r="B1934" s="22"/>
      <c r="C1934" s="16" t="s">
        <v>23</v>
      </c>
      <c r="D1934" s="89">
        <f>E1932*D1909</f>
        <v>0</v>
      </c>
      <c r="E1934" s="89"/>
    </row>
    <row r="1935" spans="2:8" ht="20.25" x14ac:dyDescent="0.3">
      <c r="C1935" s="17" t="s">
        <v>8</v>
      </c>
      <c r="D1935" s="98" t="e">
        <f>D1934/D1908</f>
        <v>#DIV/0!</v>
      </c>
      <c r="E1935" s="98"/>
      <c r="G1935" s="7"/>
      <c r="H1935" s="48"/>
    </row>
    <row r="1945" spans="2:8" ht="60.75" x14ac:dyDescent="0.8">
      <c r="B1945" s="85" t="s">
        <v>79</v>
      </c>
      <c r="C1945" s="85"/>
      <c r="D1945" s="85"/>
      <c r="E1945" s="85"/>
      <c r="F1945" s="85"/>
      <c r="G1945" s="85"/>
      <c r="H1945" s="85"/>
    </row>
    <row r="1946" spans="2:8" x14ac:dyDescent="0.25">
      <c r="B1946" s="86" t="s">
        <v>37</v>
      </c>
      <c r="C1946" s="86"/>
      <c r="D1946" s="86"/>
      <c r="E1946" s="86"/>
      <c r="F1946" s="86"/>
      <c r="G1946" s="86"/>
    </row>
    <row r="1947" spans="2:8" x14ac:dyDescent="0.25">
      <c r="C1947" s="52"/>
      <c r="G1947" s="7"/>
    </row>
    <row r="1948" spans="2:8" ht="25.5" x14ac:dyDescent="0.25">
      <c r="C1948" s="14" t="s">
        <v>5</v>
      </c>
      <c r="D1948" s="6"/>
    </row>
    <row r="1949" spans="2:8" ht="20.25" x14ac:dyDescent="0.25">
      <c r="B1949" s="10"/>
      <c r="C1949" s="75" t="s">
        <v>15</v>
      </c>
      <c r="D1949" s="78"/>
      <c r="E1949" s="78"/>
      <c r="F1949" s="78"/>
      <c r="G1949" s="78"/>
      <c r="H1949" s="40"/>
    </row>
    <row r="1950" spans="2:8" ht="20.25" x14ac:dyDescent="0.25">
      <c r="B1950" s="10"/>
      <c r="C1950" s="76"/>
      <c r="D1950" s="78"/>
      <c r="E1950" s="78"/>
      <c r="F1950" s="78"/>
      <c r="G1950" s="78"/>
      <c r="H1950" s="40"/>
    </row>
    <row r="1951" spans="2:8" ht="20.25" x14ac:dyDescent="0.25">
      <c r="B1951" s="10"/>
      <c r="C1951" s="77"/>
      <c r="D1951" s="78"/>
      <c r="E1951" s="78"/>
      <c r="F1951" s="78"/>
      <c r="G1951" s="78"/>
      <c r="H1951" s="40"/>
    </row>
    <row r="1952" spans="2:8" x14ac:dyDescent="0.25">
      <c r="C1952" s="35" t="s">
        <v>12</v>
      </c>
      <c r="D1952" s="53"/>
      <c r="E1952" s="49"/>
      <c r="F1952" s="10"/>
    </row>
    <row r="1953" spans="2:8" x14ac:dyDescent="0.25">
      <c r="C1953" s="1" t="s">
        <v>9</v>
      </c>
      <c r="D1953" s="54"/>
      <c r="E1953" s="79" t="s">
        <v>16</v>
      </c>
      <c r="F1953" s="80"/>
      <c r="G1953" s="83" t="e">
        <f>D1954/D1953</f>
        <v>#DIV/0!</v>
      </c>
    </row>
    <row r="1954" spans="2:8" x14ac:dyDescent="0.25">
      <c r="C1954" s="1" t="s">
        <v>10</v>
      </c>
      <c r="D1954" s="54"/>
      <c r="E1954" s="81"/>
      <c r="F1954" s="82"/>
      <c r="G1954" s="84"/>
    </row>
    <row r="1955" spans="2:8" x14ac:dyDescent="0.25">
      <c r="C1955" s="37"/>
      <c r="D1955" s="38"/>
      <c r="E1955" s="50"/>
    </row>
    <row r="1956" spans="2:8" x14ac:dyDescent="0.3">
      <c r="C1956" s="36" t="s">
        <v>7</v>
      </c>
      <c r="D1956" s="55"/>
    </row>
    <row r="1957" spans="2:8" x14ac:dyDescent="0.3">
      <c r="C1957" s="36" t="s">
        <v>11</v>
      </c>
      <c r="D1957" s="55"/>
    </row>
    <row r="1958" spans="2:8" x14ac:dyDescent="0.3">
      <c r="C1958" s="36" t="s">
        <v>13</v>
      </c>
      <c r="D1958" s="69" t="s">
        <v>34</v>
      </c>
      <c r="E1958" s="41"/>
    </row>
    <row r="1959" spans="2:8" ht="24" thickBot="1" x14ac:dyDescent="0.3">
      <c r="C1959" s="42"/>
      <c r="D1959" s="42"/>
    </row>
    <row r="1960" spans="2:8" ht="48" thickBot="1" x14ac:dyDescent="0.3">
      <c r="B1960" s="103" t="s">
        <v>17</v>
      </c>
      <c r="C1960" s="104"/>
      <c r="D1960" s="23" t="s">
        <v>20</v>
      </c>
      <c r="E1960" s="99" t="s">
        <v>22</v>
      </c>
      <c r="F1960" s="100"/>
      <c r="G1960" s="2" t="s">
        <v>21</v>
      </c>
    </row>
    <row r="1961" spans="2:8" ht="24" thickBot="1" x14ac:dyDescent="0.3">
      <c r="B1961" s="90" t="s">
        <v>36</v>
      </c>
      <c r="C1961" s="91"/>
      <c r="D1961" s="70"/>
      <c r="E1961" s="56"/>
      <c r="F1961" s="18" t="s">
        <v>25</v>
      </c>
      <c r="G1961" s="26">
        <f t="shared" ref="G1961:G1968" si="44">D1961*E1961</f>
        <v>0</v>
      </c>
      <c r="H1961" s="101"/>
    </row>
    <row r="1962" spans="2:8" x14ac:dyDescent="0.25">
      <c r="B1962" s="92" t="s">
        <v>18</v>
      </c>
      <c r="C1962" s="93"/>
      <c r="D1962" s="59">
        <v>97.44</v>
      </c>
      <c r="E1962" s="57"/>
      <c r="F1962" s="19" t="s">
        <v>26</v>
      </c>
      <c r="G1962" s="27">
        <f t="shared" si="44"/>
        <v>0</v>
      </c>
      <c r="H1962" s="101"/>
    </row>
    <row r="1963" spans="2:8" ht="24" thickBot="1" x14ac:dyDescent="0.3">
      <c r="B1963" s="94" t="s">
        <v>19</v>
      </c>
      <c r="C1963" s="95"/>
      <c r="D1963" s="62">
        <v>151.63</v>
      </c>
      <c r="E1963" s="58"/>
      <c r="F1963" s="20" t="s">
        <v>26</v>
      </c>
      <c r="G1963" s="28">
        <f t="shared" si="44"/>
        <v>0</v>
      </c>
      <c r="H1963" s="101"/>
    </row>
    <row r="1964" spans="2:8" ht="24" thickBot="1" x14ac:dyDescent="0.3">
      <c r="B1964" s="96" t="s">
        <v>28</v>
      </c>
      <c r="C1964" s="97"/>
      <c r="D1964" s="71">
        <v>731.97</v>
      </c>
      <c r="E1964" s="71"/>
      <c r="F1964" s="24" t="s">
        <v>25</v>
      </c>
      <c r="G1964" s="29">
        <f t="shared" si="44"/>
        <v>0</v>
      </c>
      <c r="H1964" s="101"/>
    </row>
    <row r="1965" spans="2:8" x14ac:dyDescent="0.25">
      <c r="B1965" s="92" t="s">
        <v>33</v>
      </c>
      <c r="C1965" s="93"/>
      <c r="D1965" s="59">
        <v>652.6</v>
      </c>
      <c r="E1965" s="59"/>
      <c r="F1965" s="19" t="s">
        <v>25</v>
      </c>
      <c r="G1965" s="27">
        <f t="shared" si="44"/>
        <v>0</v>
      </c>
      <c r="H1965" s="101"/>
    </row>
    <row r="1966" spans="2:8" x14ac:dyDescent="0.25">
      <c r="B1966" s="87" t="s">
        <v>27</v>
      </c>
      <c r="C1966" s="88"/>
      <c r="D1966" s="72">
        <v>526.99</v>
      </c>
      <c r="E1966" s="60"/>
      <c r="F1966" s="21" t="s">
        <v>25</v>
      </c>
      <c r="G1966" s="30">
        <f t="shared" si="44"/>
        <v>0</v>
      </c>
      <c r="H1966" s="101"/>
    </row>
    <row r="1967" spans="2:8" x14ac:dyDescent="0.25">
      <c r="B1967" s="87" t="s">
        <v>29</v>
      </c>
      <c r="C1967" s="88"/>
      <c r="D1967" s="73">
        <v>5438.99</v>
      </c>
      <c r="E1967" s="61"/>
      <c r="F1967" s="21" t="s">
        <v>25</v>
      </c>
      <c r="G1967" s="30">
        <f t="shared" si="44"/>
        <v>0</v>
      </c>
      <c r="H1967" s="101"/>
    </row>
    <row r="1968" spans="2:8" x14ac:dyDescent="0.25">
      <c r="B1968" s="87" t="s">
        <v>30</v>
      </c>
      <c r="C1968" s="88"/>
      <c r="D1968" s="73">
        <v>1672.77</v>
      </c>
      <c r="E1968" s="61"/>
      <c r="F1968" s="21" t="s">
        <v>25</v>
      </c>
      <c r="G1968" s="30">
        <f t="shared" si="44"/>
        <v>0</v>
      </c>
      <c r="H1968" s="101"/>
    </row>
    <row r="1969" spans="2:8" x14ac:dyDescent="0.25">
      <c r="B1969" s="87" t="s">
        <v>32</v>
      </c>
      <c r="C1969" s="88"/>
      <c r="D1969" s="73">
        <v>548.24</v>
      </c>
      <c r="E1969" s="61"/>
      <c r="F1969" s="21" t="s">
        <v>25</v>
      </c>
      <c r="G1969" s="30">
        <f>D1969*E1969</f>
        <v>0</v>
      </c>
      <c r="H1969" s="101"/>
    </row>
    <row r="1970" spans="2:8" ht="24" thickBot="1" x14ac:dyDescent="0.3">
      <c r="B1970" s="94" t="s">
        <v>31</v>
      </c>
      <c r="C1970" s="95"/>
      <c r="D1970" s="74">
        <v>340.74</v>
      </c>
      <c r="E1970" s="62"/>
      <c r="F1970" s="20" t="s">
        <v>25</v>
      </c>
      <c r="G1970" s="31">
        <f>D1970*E1970</f>
        <v>0</v>
      </c>
      <c r="H1970" s="101"/>
    </row>
    <row r="1971" spans="2:8" x14ac:dyDescent="0.25">
      <c r="C1971" s="3"/>
      <c r="D1971" s="3"/>
      <c r="E1971" s="4"/>
      <c r="F1971" s="4"/>
      <c r="H1971" s="45"/>
    </row>
    <row r="1972" spans="2:8" ht="25.5" x14ac:dyDescent="0.25">
      <c r="C1972" s="14" t="s">
        <v>14</v>
      </c>
      <c r="D1972" s="6"/>
    </row>
    <row r="1973" spans="2:8" ht="20.25" x14ac:dyDescent="0.25">
      <c r="C1973" s="102" t="s">
        <v>6</v>
      </c>
      <c r="D1973" s="51" t="s">
        <v>0</v>
      </c>
      <c r="E1973" s="9">
        <f>IF(G1961&gt;0, ROUND((G1961+D1954)/D1954,2), 0)</f>
        <v>0</v>
      </c>
      <c r="F1973" s="9"/>
      <c r="G1973" s="10"/>
      <c r="H1973" s="7"/>
    </row>
    <row r="1974" spans="2:8" x14ac:dyDescent="0.25">
      <c r="C1974" s="102"/>
      <c r="D1974" s="51" t="s">
        <v>1</v>
      </c>
      <c r="E1974" s="9">
        <f>IF(SUM(G1962:G1963)&gt;0,ROUND((G1962+G1963+D1954)/D1954,2),0)</f>
        <v>0</v>
      </c>
      <c r="F1974" s="9"/>
      <c r="G1974" s="11"/>
      <c r="H1974" s="47"/>
    </row>
    <row r="1975" spans="2:8" x14ac:dyDescent="0.25">
      <c r="C1975" s="102"/>
      <c r="D1975" s="51" t="s">
        <v>2</v>
      </c>
      <c r="E1975" s="9">
        <f>IF(G1964&gt;0,ROUND((G1964+D1954)/D1954,2),0)</f>
        <v>0</v>
      </c>
      <c r="F1975" s="12"/>
      <c r="G1975" s="11"/>
    </row>
    <row r="1976" spans="2:8" x14ac:dyDescent="0.25">
      <c r="C1976" s="102"/>
      <c r="D1976" s="13" t="s">
        <v>3</v>
      </c>
      <c r="E1976" s="32">
        <f>IF(SUM(G1965:G1970)&gt;0,ROUND((SUM(G1965:G1970)+D1954)/D1954,2),0)</f>
        <v>0</v>
      </c>
      <c r="F1976" s="10"/>
      <c r="G1976" s="11"/>
    </row>
    <row r="1977" spans="2:8" ht="25.5" x14ac:dyDescent="0.25">
      <c r="D1977" s="33" t="s">
        <v>4</v>
      </c>
      <c r="E1977" s="34">
        <f>SUM(E1973:E1976)-IF(VALUE(COUNTIF(E1973:E1976,"&gt;0"))=4,3,0)-IF(VALUE(COUNTIF(E1973:E1976,"&gt;0"))=3,2,0)-IF(VALUE(COUNTIF(E1973:E1976,"&gt;0"))=2,1,0)</f>
        <v>0</v>
      </c>
      <c r="F1977" s="25"/>
    </row>
    <row r="1978" spans="2:8" x14ac:dyDescent="0.25">
      <c r="E1978" s="15"/>
    </row>
    <row r="1979" spans="2:8" ht="25.5" x14ac:dyDescent="0.35">
      <c r="B1979" s="22"/>
      <c r="C1979" s="16" t="s">
        <v>23</v>
      </c>
      <c r="D1979" s="89">
        <f>E1977*D1954</f>
        <v>0</v>
      </c>
      <c r="E1979" s="89"/>
    </row>
    <row r="1980" spans="2:8" ht="20.25" x14ac:dyDescent="0.3">
      <c r="C1980" s="17" t="s">
        <v>8</v>
      </c>
      <c r="D1980" s="98" t="e">
        <f>D1979/D1953</f>
        <v>#DIV/0!</v>
      </c>
      <c r="E1980" s="98"/>
      <c r="G1980" s="7"/>
      <c r="H1980" s="48"/>
    </row>
  </sheetData>
  <sheetProtection formatRows="0" insertColumns="0" insertRows="0"/>
  <mergeCells count="1056">
    <mergeCell ref="C1973:C1976"/>
    <mergeCell ref="D1979:E1979"/>
    <mergeCell ref="D1980:E1980"/>
    <mergeCell ref="B1960:C1960"/>
    <mergeCell ref="E1960:F1960"/>
    <mergeCell ref="B1961:C1961"/>
    <mergeCell ref="H1961:H1970"/>
    <mergeCell ref="B1962:C1962"/>
    <mergeCell ref="B1963:C1963"/>
    <mergeCell ref="B1964:C1964"/>
    <mergeCell ref="B1965:C1965"/>
    <mergeCell ref="B1966:C1966"/>
    <mergeCell ref="B1967:C1967"/>
    <mergeCell ref="B1968:C1968"/>
    <mergeCell ref="B1969:C1969"/>
    <mergeCell ref="B1970:C1970"/>
    <mergeCell ref="C1949:C1951"/>
    <mergeCell ref="D1949:G1949"/>
    <mergeCell ref="D1950:G1950"/>
    <mergeCell ref="D1951:G1951"/>
    <mergeCell ref="E1953:F1954"/>
    <mergeCell ref="G1953:G1954"/>
    <mergeCell ref="C1928:C1931"/>
    <mergeCell ref="D1934:E1934"/>
    <mergeCell ref="D1935:E1935"/>
    <mergeCell ref="B1945:H1945"/>
    <mergeCell ref="B1946:G1946"/>
    <mergeCell ref="B1915:C1915"/>
    <mergeCell ref="E1915:F1915"/>
    <mergeCell ref="B1916:C1916"/>
    <mergeCell ref="H1916:H1925"/>
    <mergeCell ref="B1917:C1917"/>
    <mergeCell ref="B1918:C1918"/>
    <mergeCell ref="B1919:C1919"/>
    <mergeCell ref="B1920:C1920"/>
    <mergeCell ref="B1921:C1921"/>
    <mergeCell ref="B1922:C1922"/>
    <mergeCell ref="B1923:C1923"/>
    <mergeCell ref="B1924:C1924"/>
    <mergeCell ref="B1925:C1925"/>
    <mergeCell ref="C1904:C1906"/>
    <mergeCell ref="D1904:G1904"/>
    <mergeCell ref="D1905:G1905"/>
    <mergeCell ref="D1906:G1906"/>
    <mergeCell ref="E1908:F1909"/>
    <mergeCell ref="G1908:G1909"/>
    <mergeCell ref="C1883:C1886"/>
    <mergeCell ref="D1889:E1889"/>
    <mergeCell ref="D1890:E1890"/>
    <mergeCell ref="B1900:H1900"/>
    <mergeCell ref="B1901:G1901"/>
    <mergeCell ref="B1870:C1870"/>
    <mergeCell ref="E1870:F1870"/>
    <mergeCell ref="B1871:C1871"/>
    <mergeCell ref="H1871:H1880"/>
    <mergeCell ref="B1872:C1872"/>
    <mergeCell ref="B1873:C1873"/>
    <mergeCell ref="B1874:C1874"/>
    <mergeCell ref="B1875:C1875"/>
    <mergeCell ref="B1876:C1876"/>
    <mergeCell ref="B1877:C1877"/>
    <mergeCell ref="B1878:C1878"/>
    <mergeCell ref="B1879:C1879"/>
    <mergeCell ref="B1880:C1880"/>
    <mergeCell ref="C1859:C1861"/>
    <mergeCell ref="D1859:G1859"/>
    <mergeCell ref="D1860:G1860"/>
    <mergeCell ref="D1861:G1861"/>
    <mergeCell ref="E1863:F1864"/>
    <mergeCell ref="G1863:G1864"/>
    <mergeCell ref="C1838:C1841"/>
    <mergeCell ref="D1844:E1844"/>
    <mergeCell ref="D1845:E1845"/>
    <mergeCell ref="B1855:H1855"/>
    <mergeCell ref="B1856:G1856"/>
    <mergeCell ref="B1825:C1825"/>
    <mergeCell ref="E1825:F1825"/>
    <mergeCell ref="B1826:C1826"/>
    <mergeCell ref="H1826:H1835"/>
    <mergeCell ref="B1827:C1827"/>
    <mergeCell ref="B1828:C1828"/>
    <mergeCell ref="B1829:C1829"/>
    <mergeCell ref="B1830:C1830"/>
    <mergeCell ref="B1831:C1831"/>
    <mergeCell ref="B1832:C1832"/>
    <mergeCell ref="B1833:C1833"/>
    <mergeCell ref="B1834:C1834"/>
    <mergeCell ref="B1835:C1835"/>
    <mergeCell ref="C1814:C1816"/>
    <mergeCell ref="D1814:G1814"/>
    <mergeCell ref="D1815:G1815"/>
    <mergeCell ref="D1816:G1816"/>
    <mergeCell ref="E1818:F1819"/>
    <mergeCell ref="G1818:G1819"/>
    <mergeCell ref="C1793:C1796"/>
    <mergeCell ref="D1799:E1799"/>
    <mergeCell ref="D1800:E1800"/>
    <mergeCell ref="B1810:H1810"/>
    <mergeCell ref="B1811:G1811"/>
    <mergeCell ref="B1780:C1780"/>
    <mergeCell ref="E1780:F1780"/>
    <mergeCell ref="B1781:C1781"/>
    <mergeCell ref="H1781:H1790"/>
    <mergeCell ref="B1782:C1782"/>
    <mergeCell ref="B1783:C1783"/>
    <mergeCell ref="B1784:C1784"/>
    <mergeCell ref="B1785:C1785"/>
    <mergeCell ref="B1786:C1786"/>
    <mergeCell ref="B1787:C1787"/>
    <mergeCell ref="B1788:C1788"/>
    <mergeCell ref="B1789:C1789"/>
    <mergeCell ref="B1790:C1790"/>
    <mergeCell ref="C1769:C1771"/>
    <mergeCell ref="D1769:G1769"/>
    <mergeCell ref="D1770:G1770"/>
    <mergeCell ref="D1771:G1771"/>
    <mergeCell ref="E1773:F1774"/>
    <mergeCell ref="G1773:G1774"/>
    <mergeCell ref="C1748:C1751"/>
    <mergeCell ref="D1754:E1754"/>
    <mergeCell ref="D1755:E1755"/>
    <mergeCell ref="B1765:H1765"/>
    <mergeCell ref="B1766:G1766"/>
    <mergeCell ref="B1735:C1735"/>
    <mergeCell ref="E1735:F1735"/>
    <mergeCell ref="B1736:C1736"/>
    <mergeCell ref="H1736:H1745"/>
    <mergeCell ref="B1737:C1737"/>
    <mergeCell ref="B1738:C1738"/>
    <mergeCell ref="B1739:C1739"/>
    <mergeCell ref="B1740:C1740"/>
    <mergeCell ref="B1741:C1741"/>
    <mergeCell ref="B1742:C1742"/>
    <mergeCell ref="B1743:C1743"/>
    <mergeCell ref="B1744:C1744"/>
    <mergeCell ref="B1745:C1745"/>
    <mergeCell ref="C1724:C1726"/>
    <mergeCell ref="D1724:G1724"/>
    <mergeCell ref="D1725:G1725"/>
    <mergeCell ref="D1726:G1726"/>
    <mergeCell ref="E1728:F1729"/>
    <mergeCell ref="G1728:G1729"/>
    <mergeCell ref="C1703:C1706"/>
    <mergeCell ref="D1709:E1709"/>
    <mergeCell ref="D1710:E1710"/>
    <mergeCell ref="B1720:H1720"/>
    <mergeCell ref="B1721:G1721"/>
    <mergeCell ref="B1690:C1690"/>
    <mergeCell ref="E1690:F1690"/>
    <mergeCell ref="B1691:C1691"/>
    <mergeCell ref="H1691:H1700"/>
    <mergeCell ref="B1692:C1692"/>
    <mergeCell ref="B1693:C1693"/>
    <mergeCell ref="B1694:C1694"/>
    <mergeCell ref="B1695:C1695"/>
    <mergeCell ref="B1696:C1696"/>
    <mergeCell ref="B1697:C1697"/>
    <mergeCell ref="B1698:C1698"/>
    <mergeCell ref="B1699:C1699"/>
    <mergeCell ref="B1700:C1700"/>
    <mergeCell ref="C1679:C1681"/>
    <mergeCell ref="D1679:G1679"/>
    <mergeCell ref="D1680:G1680"/>
    <mergeCell ref="D1681:G1681"/>
    <mergeCell ref="E1683:F1684"/>
    <mergeCell ref="G1683:G1684"/>
    <mergeCell ref="C1658:C1661"/>
    <mergeCell ref="D1664:E1664"/>
    <mergeCell ref="D1665:E1665"/>
    <mergeCell ref="B1675:H1675"/>
    <mergeCell ref="B1676:G1676"/>
    <mergeCell ref="B1645:C1645"/>
    <mergeCell ref="E1645:F1645"/>
    <mergeCell ref="B1646:C1646"/>
    <mergeCell ref="H1646:H1655"/>
    <mergeCell ref="B1647:C1647"/>
    <mergeCell ref="B1648:C1648"/>
    <mergeCell ref="B1649:C1649"/>
    <mergeCell ref="B1650:C1650"/>
    <mergeCell ref="B1651:C1651"/>
    <mergeCell ref="B1652:C1652"/>
    <mergeCell ref="B1653:C1653"/>
    <mergeCell ref="B1654:C1654"/>
    <mergeCell ref="B1655:C1655"/>
    <mergeCell ref="C1634:C1636"/>
    <mergeCell ref="D1634:G1634"/>
    <mergeCell ref="D1635:G1635"/>
    <mergeCell ref="D1636:G1636"/>
    <mergeCell ref="E1638:F1639"/>
    <mergeCell ref="G1638:G1639"/>
    <mergeCell ref="C1613:C1616"/>
    <mergeCell ref="D1619:E1619"/>
    <mergeCell ref="D1620:E1620"/>
    <mergeCell ref="B1630:H1630"/>
    <mergeCell ref="B1631:G1631"/>
    <mergeCell ref="B1600:C1600"/>
    <mergeCell ref="E1600:F1600"/>
    <mergeCell ref="B1601:C1601"/>
    <mergeCell ref="H1601:H1610"/>
    <mergeCell ref="B1602:C1602"/>
    <mergeCell ref="B1603:C1603"/>
    <mergeCell ref="B1604:C1604"/>
    <mergeCell ref="B1605:C1605"/>
    <mergeCell ref="B1606:C1606"/>
    <mergeCell ref="B1607:C1607"/>
    <mergeCell ref="B1608:C1608"/>
    <mergeCell ref="B1609:C1609"/>
    <mergeCell ref="B1610:C1610"/>
    <mergeCell ref="C1589:C1591"/>
    <mergeCell ref="D1589:G1589"/>
    <mergeCell ref="D1590:G1590"/>
    <mergeCell ref="D1591:G1591"/>
    <mergeCell ref="E1593:F1594"/>
    <mergeCell ref="G1593:G1594"/>
    <mergeCell ref="C1568:C1571"/>
    <mergeCell ref="D1574:E1574"/>
    <mergeCell ref="D1575:E1575"/>
    <mergeCell ref="B1585:H1585"/>
    <mergeCell ref="B1586:G1586"/>
    <mergeCell ref="B1555:C1555"/>
    <mergeCell ref="E1555:F1555"/>
    <mergeCell ref="B1556:C1556"/>
    <mergeCell ref="H1556:H1565"/>
    <mergeCell ref="B1557:C1557"/>
    <mergeCell ref="B1558:C1558"/>
    <mergeCell ref="B1559:C1559"/>
    <mergeCell ref="B1560:C1560"/>
    <mergeCell ref="B1561:C1561"/>
    <mergeCell ref="B1562:C1562"/>
    <mergeCell ref="B1563:C1563"/>
    <mergeCell ref="B1564:C1564"/>
    <mergeCell ref="B1565:C1565"/>
    <mergeCell ref="C1544:C1546"/>
    <mergeCell ref="D1544:G1544"/>
    <mergeCell ref="D1545:G1545"/>
    <mergeCell ref="D1546:G1546"/>
    <mergeCell ref="E1548:F1549"/>
    <mergeCell ref="G1548:G1549"/>
    <mergeCell ref="C1523:C1526"/>
    <mergeCell ref="D1529:E1529"/>
    <mergeCell ref="D1530:E1530"/>
    <mergeCell ref="B1540:H1540"/>
    <mergeCell ref="B1541:G1541"/>
    <mergeCell ref="B1510:C1510"/>
    <mergeCell ref="E1510:F1510"/>
    <mergeCell ref="B1511:C1511"/>
    <mergeCell ref="H1511:H1520"/>
    <mergeCell ref="B1512:C1512"/>
    <mergeCell ref="B1513:C1513"/>
    <mergeCell ref="B1514:C1514"/>
    <mergeCell ref="B1515:C1515"/>
    <mergeCell ref="B1516:C1516"/>
    <mergeCell ref="B1517:C1517"/>
    <mergeCell ref="B1518:C1518"/>
    <mergeCell ref="B1519:C1519"/>
    <mergeCell ref="B1520:C1520"/>
    <mergeCell ref="C1499:C1501"/>
    <mergeCell ref="D1499:G1499"/>
    <mergeCell ref="D1500:G1500"/>
    <mergeCell ref="D1501:G1501"/>
    <mergeCell ref="E1503:F1504"/>
    <mergeCell ref="G1503:G1504"/>
    <mergeCell ref="C1478:C1481"/>
    <mergeCell ref="D1484:E1484"/>
    <mergeCell ref="D1485:E1485"/>
    <mergeCell ref="B1495:H1495"/>
    <mergeCell ref="B1496:G1496"/>
    <mergeCell ref="B1465:C1465"/>
    <mergeCell ref="E1465:F1465"/>
    <mergeCell ref="B1466:C1466"/>
    <mergeCell ref="H1466:H1475"/>
    <mergeCell ref="B1467:C1467"/>
    <mergeCell ref="B1468:C1468"/>
    <mergeCell ref="B1469:C1469"/>
    <mergeCell ref="B1470:C1470"/>
    <mergeCell ref="B1471:C1471"/>
    <mergeCell ref="B1472:C1472"/>
    <mergeCell ref="B1473:C1473"/>
    <mergeCell ref="B1474:C1474"/>
    <mergeCell ref="B1475:C1475"/>
    <mergeCell ref="C1454:C1456"/>
    <mergeCell ref="D1454:G1454"/>
    <mergeCell ref="D1455:G1455"/>
    <mergeCell ref="D1456:G1456"/>
    <mergeCell ref="E1458:F1459"/>
    <mergeCell ref="G1458:G1459"/>
    <mergeCell ref="C1433:C1436"/>
    <mergeCell ref="D1439:E1439"/>
    <mergeCell ref="D1440:E1440"/>
    <mergeCell ref="B1450:H1450"/>
    <mergeCell ref="B1451:G1451"/>
    <mergeCell ref="B1420:C1420"/>
    <mergeCell ref="E1420:F1420"/>
    <mergeCell ref="B1421:C1421"/>
    <mergeCell ref="H1421:H1430"/>
    <mergeCell ref="B1422:C1422"/>
    <mergeCell ref="B1423:C1423"/>
    <mergeCell ref="B1424:C1424"/>
    <mergeCell ref="B1425:C1425"/>
    <mergeCell ref="B1426:C1426"/>
    <mergeCell ref="B1427:C1427"/>
    <mergeCell ref="B1428:C1428"/>
    <mergeCell ref="B1429:C1429"/>
    <mergeCell ref="B1430:C1430"/>
    <mergeCell ref="E1368:F1369"/>
    <mergeCell ref="G1368:G1369"/>
    <mergeCell ref="B1360:H1360"/>
    <mergeCell ref="B1361:G1361"/>
    <mergeCell ref="C1409:C1411"/>
    <mergeCell ref="D1409:G1409"/>
    <mergeCell ref="D1410:G1410"/>
    <mergeCell ref="D1411:G1411"/>
    <mergeCell ref="E1413:F1414"/>
    <mergeCell ref="G1413:G1414"/>
    <mergeCell ref="C1388:C1391"/>
    <mergeCell ref="D1394:E1394"/>
    <mergeCell ref="D1395:E1395"/>
    <mergeCell ref="B1405:H1405"/>
    <mergeCell ref="B1406:G1406"/>
    <mergeCell ref="B1375:C1375"/>
    <mergeCell ref="E1375:F1375"/>
    <mergeCell ref="B1376:C1376"/>
    <mergeCell ref="H1376:H1385"/>
    <mergeCell ref="B1377:C1377"/>
    <mergeCell ref="B1378:C1378"/>
    <mergeCell ref="B1379:C1379"/>
    <mergeCell ref="B1380:C1380"/>
    <mergeCell ref="B1381:C1381"/>
    <mergeCell ref="B1382:C1382"/>
    <mergeCell ref="B1383:C1383"/>
    <mergeCell ref="B1384:C1384"/>
    <mergeCell ref="B1385:C1385"/>
    <mergeCell ref="C1343:C1346"/>
    <mergeCell ref="D1349:E1349"/>
    <mergeCell ref="D1350:E1350"/>
    <mergeCell ref="B1330:C1330"/>
    <mergeCell ref="E1330:F1330"/>
    <mergeCell ref="B1331:C1331"/>
    <mergeCell ref="H1331:H1340"/>
    <mergeCell ref="B1332:C1332"/>
    <mergeCell ref="B1333:C1333"/>
    <mergeCell ref="B1334:C1334"/>
    <mergeCell ref="B1335:C1335"/>
    <mergeCell ref="B1336:C1336"/>
    <mergeCell ref="B1337:C1337"/>
    <mergeCell ref="B1338:C1338"/>
    <mergeCell ref="B1339:C1339"/>
    <mergeCell ref="B1340:C1340"/>
    <mergeCell ref="C1364:C1366"/>
    <mergeCell ref="D1364:G1364"/>
    <mergeCell ref="D1365:G1365"/>
    <mergeCell ref="D1366:G1366"/>
    <mergeCell ref="C1319:C1321"/>
    <mergeCell ref="D1319:G1319"/>
    <mergeCell ref="D1320:G1320"/>
    <mergeCell ref="D1321:G1321"/>
    <mergeCell ref="E1323:F1324"/>
    <mergeCell ref="G1323:G1324"/>
    <mergeCell ref="C1298:C1301"/>
    <mergeCell ref="D1304:E1304"/>
    <mergeCell ref="D1305:E1305"/>
    <mergeCell ref="B1315:H1315"/>
    <mergeCell ref="B1316:G1316"/>
    <mergeCell ref="B1285:C1285"/>
    <mergeCell ref="E1285:F1285"/>
    <mergeCell ref="B1286:C1286"/>
    <mergeCell ref="H1286:H1295"/>
    <mergeCell ref="B1287:C1287"/>
    <mergeCell ref="B1288:C1288"/>
    <mergeCell ref="B1289:C1289"/>
    <mergeCell ref="B1290:C1290"/>
    <mergeCell ref="B1291:C1291"/>
    <mergeCell ref="B1292:C1292"/>
    <mergeCell ref="B1293:C1293"/>
    <mergeCell ref="B1294:C1294"/>
    <mergeCell ref="B1295:C1295"/>
    <mergeCell ref="C1274:C1276"/>
    <mergeCell ref="D1274:G1274"/>
    <mergeCell ref="D1275:G1275"/>
    <mergeCell ref="D1276:G1276"/>
    <mergeCell ref="E1278:F1279"/>
    <mergeCell ref="G1278:G1279"/>
    <mergeCell ref="C1253:C1256"/>
    <mergeCell ref="D1259:E1259"/>
    <mergeCell ref="D1260:E1260"/>
    <mergeCell ref="B1270:H1270"/>
    <mergeCell ref="B1271:G1271"/>
    <mergeCell ref="B1240:C1240"/>
    <mergeCell ref="E1240:F1240"/>
    <mergeCell ref="B1241:C1241"/>
    <mergeCell ref="H1241:H1250"/>
    <mergeCell ref="B1242:C1242"/>
    <mergeCell ref="B1243:C1243"/>
    <mergeCell ref="B1244:C1244"/>
    <mergeCell ref="B1245:C1245"/>
    <mergeCell ref="B1246:C1246"/>
    <mergeCell ref="B1247:C1247"/>
    <mergeCell ref="B1248:C1248"/>
    <mergeCell ref="B1249:C1249"/>
    <mergeCell ref="B1250:C1250"/>
    <mergeCell ref="C1229:C1231"/>
    <mergeCell ref="D1229:G1229"/>
    <mergeCell ref="D1230:G1230"/>
    <mergeCell ref="D1231:G1231"/>
    <mergeCell ref="E1233:F1234"/>
    <mergeCell ref="G1233:G1234"/>
    <mergeCell ref="C1208:C1211"/>
    <mergeCell ref="D1214:E1214"/>
    <mergeCell ref="D1215:E1215"/>
    <mergeCell ref="B1225:H1225"/>
    <mergeCell ref="B1226:G1226"/>
    <mergeCell ref="B1195:C1195"/>
    <mergeCell ref="E1195:F1195"/>
    <mergeCell ref="B1196:C1196"/>
    <mergeCell ref="H1196:H1205"/>
    <mergeCell ref="B1197:C1197"/>
    <mergeCell ref="B1198:C1198"/>
    <mergeCell ref="B1199:C1199"/>
    <mergeCell ref="B1200:C1200"/>
    <mergeCell ref="B1201:C1201"/>
    <mergeCell ref="B1202:C1202"/>
    <mergeCell ref="B1203:C1203"/>
    <mergeCell ref="B1204:C1204"/>
    <mergeCell ref="B1205:C1205"/>
    <mergeCell ref="C1184:C1186"/>
    <mergeCell ref="D1184:G1184"/>
    <mergeCell ref="D1185:G1185"/>
    <mergeCell ref="D1186:G1186"/>
    <mergeCell ref="E1188:F1189"/>
    <mergeCell ref="G1188:G1189"/>
    <mergeCell ref="C1163:C1166"/>
    <mergeCell ref="D1169:E1169"/>
    <mergeCell ref="D1170:E1170"/>
    <mergeCell ref="B1180:H1180"/>
    <mergeCell ref="B1181:G1181"/>
    <mergeCell ref="B1150:C1150"/>
    <mergeCell ref="E1150:F1150"/>
    <mergeCell ref="B1151:C1151"/>
    <mergeCell ref="H1151:H1160"/>
    <mergeCell ref="B1152:C1152"/>
    <mergeCell ref="B1153:C1153"/>
    <mergeCell ref="B1154:C1154"/>
    <mergeCell ref="B1155:C1155"/>
    <mergeCell ref="B1156:C1156"/>
    <mergeCell ref="B1157:C1157"/>
    <mergeCell ref="B1158:C1158"/>
    <mergeCell ref="B1159:C1159"/>
    <mergeCell ref="B1160:C1160"/>
    <mergeCell ref="C1139:C1141"/>
    <mergeCell ref="D1139:G1139"/>
    <mergeCell ref="D1140:G1140"/>
    <mergeCell ref="D1141:G1141"/>
    <mergeCell ref="E1143:F1144"/>
    <mergeCell ref="G1143:G1144"/>
    <mergeCell ref="C1118:C1121"/>
    <mergeCell ref="D1124:E1124"/>
    <mergeCell ref="D1125:E1125"/>
    <mergeCell ref="B1135:H1135"/>
    <mergeCell ref="B1136:G1136"/>
    <mergeCell ref="B1105:C1105"/>
    <mergeCell ref="E1105:F1105"/>
    <mergeCell ref="B1106:C1106"/>
    <mergeCell ref="H1106:H1115"/>
    <mergeCell ref="B1107:C1107"/>
    <mergeCell ref="B1108:C1108"/>
    <mergeCell ref="B1109:C1109"/>
    <mergeCell ref="B1110:C1110"/>
    <mergeCell ref="B1111:C1111"/>
    <mergeCell ref="B1112:C1112"/>
    <mergeCell ref="B1113:C1113"/>
    <mergeCell ref="B1114:C1114"/>
    <mergeCell ref="B1115:C1115"/>
    <mergeCell ref="C1094:C1096"/>
    <mergeCell ref="D1094:G1094"/>
    <mergeCell ref="D1095:G1095"/>
    <mergeCell ref="D1096:G1096"/>
    <mergeCell ref="E1098:F1099"/>
    <mergeCell ref="G1098:G1099"/>
    <mergeCell ref="C1073:C1076"/>
    <mergeCell ref="D1079:E1079"/>
    <mergeCell ref="D1080:E1080"/>
    <mergeCell ref="B1090:H1090"/>
    <mergeCell ref="B1091:G1091"/>
    <mergeCell ref="B1060:C1060"/>
    <mergeCell ref="E1060:F1060"/>
    <mergeCell ref="B1061:C1061"/>
    <mergeCell ref="H1061:H1070"/>
    <mergeCell ref="B1062:C1062"/>
    <mergeCell ref="B1063:C1063"/>
    <mergeCell ref="B1064:C1064"/>
    <mergeCell ref="B1065:C1065"/>
    <mergeCell ref="B1066:C1066"/>
    <mergeCell ref="B1067:C1067"/>
    <mergeCell ref="B1068:C1068"/>
    <mergeCell ref="B1069:C1069"/>
    <mergeCell ref="B1070:C1070"/>
    <mergeCell ref="C1049:C1051"/>
    <mergeCell ref="D1049:G1049"/>
    <mergeCell ref="D1050:G1050"/>
    <mergeCell ref="D1051:G1051"/>
    <mergeCell ref="E1053:F1054"/>
    <mergeCell ref="G1053:G1054"/>
    <mergeCell ref="C1028:C1031"/>
    <mergeCell ref="D1034:E1034"/>
    <mergeCell ref="D1035:E1035"/>
    <mergeCell ref="B1045:H1045"/>
    <mergeCell ref="B1046:G1046"/>
    <mergeCell ref="B1015:C1015"/>
    <mergeCell ref="E1015:F1015"/>
    <mergeCell ref="B1016:C1016"/>
    <mergeCell ref="H1016:H1025"/>
    <mergeCell ref="B1017:C1017"/>
    <mergeCell ref="B1018:C1018"/>
    <mergeCell ref="B1019:C1019"/>
    <mergeCell ref="B1020:C1020"/>
    <mergeCell ref="B1021:C1021"/>
    <mergeCell ref="B1022:C1022"/>
    <mergeCell ref="B1023:C1023"/>
    <mergeCell ref="B1024:C1024"/>
    <mergeCell ref="B1025:C1025"/>
    <mergeCell ref="C1004:C1006"/>
    <mergeCell ref="D1004:G1004"/>
    <mergeCell ref="D1005:G1005"/>
    <mergeCell ref="D1006:G1006"/>
    <mergeCell ref="E1008:F1009"/>
    <mergeCell ref="G1008:G1009"/>
    <mergeCell ref="C983:C986"/>
    <mergeCell ref="D989:E989"/>
    <mergeCell ref="D990:E990"/>
    <mergeCell ref="B1000:H1000"/>
    <mergeCell ref="B1001:G1001"/>
    <mergeCell ref="B970:C970"/>
    <mergeCell ref="E970:F970"/>
    <mergeCell ref="B971:C971"/>
    <mergeCell ref="H971:H980"/>
    <mergeCell ref="B972:C972"/>
    <mergeCell ref="B973:C973"/>
    <mergeCell ref="B974:C974"/>
    <mergeCell ref="B975:C975"/>
    <mergeCell ref="B976:C976"/>
    <mergeCell ref="B977:C977"/>
    <mergeCell ref="B978:C978"/>
    <mergeCell ref="B979:C979"/>
    <mergeCell ref="B980:C980"/>
    <mergeCell ref="C959:C961"/>
    <mergeCell ref="D959:G959"/>
    <mergeCell ref="D960:G960"/>
    <mergeCell ref="D961:G961"/>
    <mergeCell ref="E963:F964"/>
    <mergeCell ref="G963:G964"/>
    <mergeCell ref="C938:C941"/>
    <mergeCell ref="D944:E944"/>
    <mergeCell ref="D945:E945"/>
    <mergeCell ref="B955:H955"/>
    <mergeCell ref="B956:G956"/>
    <mergeCell ref="B925:C925"/>
    <mergeCell ref="E925:F925"/>
    <mergeCell ref="B926:C926"/>
    <mergeCell ref="H926:H935"/>
    <mergeCell ref="B927:C927"/>
    <mergeCell ref="B928:C928"/>
    <mergeCell ref="B929:C929"/>
    <mergeCell ref="B930:C930"/>
    <mergeCell ref="B931:C931"/>
    <mergeCell ref="B932:C932"/>
    <mergeCell ref="B933:C933"/>
    <mergeCell ref="B934:C934"/>
    <mergeCell ref="B935:C935"/>
    <mergeCell ref="C914:C916"/>
    <mergeCell ref="D914:G914"/>
    <mergeCell ref="D915:G915"/>
    <mergeCell ref="D916:G916"/>
    <mergeCell ref="E918:F919"/>
    <mergeCell ref="G918:G919"/>
    <mergeCell ref="C893:C896"/>
    <mergeCell ref="D899:E899"/>
    <mergeCell ref="D900:E900"/>
    <mergeCell ref="B910:H910"/>
    <mergeCell ref="B911:G911"/>
    <mergeCell ref="B880:C880"/>
    <mergeCell ref="E880:F880"/>
    <mergeCell ref="B881:C881"/>
    <mergeCell ref="H881:H890"/>
    <mergeCell ref="B882:C882"/>
    <mergeCell ref="B883:C883"/>
    <mergeCell ref="B884:C884"/>
    <mergeCell ref="B885:C885"/>
    <mergeCell ref="B886:C886"/>
    <mergeCell ref="B887:C887"/>
    <mergeCell ref="B888:C888"/>
    <mergeCell ref="B889:C889"/>
    <mergeCell ref="B890:C890"/>
    <mergeCell ref="C869:C871"/>
    <mergeCell ref="D869:G869"/>
    <mergeCell ref="D870:G870"/>
    <mergeCell ref="D871:G871"/>
    <mergeCell ref="E873:F874"/>
    <mergeCell ref="G873:G874"/>
    <mergeCell ref="C848:C851"/>
    <mergeCell ref="D854:E854"/>
    <mergeCell ref="D855:E855"/>
    <mergeCell ref="B865:H865"/>
    <mergeCell ref="B866:G866"/>
    <mergeCell ref="B835:C835"/>
    <mergeCell ref="E835:F835"/>
    <mergeCell ref="B836:C836"/>
    <mergeCell ref="H836:H845"/>
    <mergeCell ref="B837:C837"/>
    <mergeCell ref="B838:C838"/>
    <mergeCell ref="B839:C839"/>
    <mergeCell ref="B840:C840"/>
    <mergeCell ref="B841:C841"/>
    <mergeCell ref="B842:C842"/>
    <mergeCell ref="B843:C843"/>
    <mergeCell ref="B844:C844"/>
    <mergeCell ref="B845:C845"/>
    <mergeCell ref="C824:C826"/>
    <mergeCell ref="D824:G824"/>
    <mergeCell ref="D825:G825"/>
    <mergeCell ref="D826:G826"/>
    <mergeCell ref="E828:F829"/>
    <mergeCell ref="G828:G829"/>
    <mergeCell ref="C803:C806"/>
    <mergeCell ref="D809:E809"/>
    <mergeCell ref="D810:E810"/>
    <mergeCell ref="B820:H820"/>
    <mergeCell ref="B821:G821"/>
    <mergeCell ref="B790:C790"/>
    <mergeCell ref="E790:F790"/>
    <mergeCell ref="B791:C791"/>
    <mergeCell ref="H791:H800"/>
    <mergeCell ref="B792:C792"/>
    <mergeCell ref="B793:C793"/>
    <mergeCell ref="B794:C794"/>
    <mergeCell ref="B795:C795"/>
    <mergeCell ref="B796:C796"/>
    <mergeCell ref="B797:C797"/>
    <mergeCell ref="B798:C798"/>
    <mergeCell ref="B799:C799"/>
    <mergeCell ref="B800:C800"/>
    <mergeCell ref="C779:C781"/>
    <mergeCell ref="D779:G779"/>
    <mergeCell ref="D780:G780"/>
    <mergeCell ref="D781:G781"/>
    <mergeCell ref="E783:F784"/>
    <mergeCell ref="G783:G784"/>
    <mergeCell ref="C758:C761"/>
    <mergeCell ref="D764:E764"/>
    <mergeCell ref="D765:E765"/>
    <mergeCell ref="B775:H775"/>
    <mergeCell ref="B776:G776"/>
    <mergeCell ref="B745:C745"/>
    <mergeCell ref="E745:F745"/>
    <mergeCell ref="B746:C746"/>
    <mergeCell ref="H746:H755"/>
    <mergeCell ref="B747:C747"/>
    <mergeCell ref="B748:C748"/>
    <mergeCell ref="B749:C749"/>
    <mergeCell ref="B750:C750"/>
    <mergeCell ref="B751:C751"/>
    <mergeCell ref="B752:C752"/>
    <mergeCell ref="B753:C753"/>
    <mergeCell ref="B754:C754"/>
    <mergeCell ref="B755:C755"/>
    <mergeCell ref="C734:C736"/>
    <mergeCell ref="D734:G734"/>
    <mergeCell ref="D735:G735"/>
    <mergeCell ref="D736:G736"/>
    <mergeCell ref="E738:F739"/>
    <mergeCell ref="G738:G739"/>
    <mergeCell ref="C713:C716"/>
    <mergeCell ref="D719:E719"/>
    <mergeCell ref="D720:E720"/>
    <mergeCell ref="B730:H730"/>
    <mergeCell ref="B731:G731"/>
    <mergeCell ref="B700:C700"/>
    <mergeCell ref="E700:F700"/>
    <mergeCell ref="B701:C701"/>
    <mergeCell ref="H701:H710"/>
    <mergeCell ref="B702:C702"/>
    <mergeCell ref="B703:C703"/>
    <mergeCell ref="B704:C704"/>
    <mergeCell ref="B705:C705"/>
    <mergeCell ref="B706:C706"/>
    <mergeCell ref="B707:C707"/>
    <mergeCell ref="B708:C708"/>
    <mergeCell ref="B709:C709"/>
    <mergeCell ref="B710:C710"/>
    <mergeCell ref="C689:C691"/>
    <mergeCell ref="D689:G689"/>
    <mergeCell ref="D690:G690"/>
    <mergeCell ref="D691:G691"/>
    <mergeCell ref="E693:F694"/>
    <mergeCell ref="G693:G694"/>
    <mergeCell ref="C668:C671"/>
    <mergeCell ref="D674:E674"/>
    <mergeCell ref="D675:E675"/>
    <mergeCell ref="B685:H685"/>
    <mergeCell ref="B686:G686"/>
    <mergeCell ref="B655:C655"/>
    <mergeCell ref="E655:F655"/>
    <mergeCell ref="B656:C656"/>
    <mergeCell ref="H656:H665"/>
    <mergeCell ref="B657:C657"/>
    <mergeCell ref="B658:C658"/>
    <mergeCell ref="B659:C659"/>
    <mergeCell ref="B660:C660"/>
    <mergeCell ref="B661:C661"/>
    <mergeCell ref="B662:C662"/>
    <mergeCell ref="B663:C663"/>
    <mergeCell ref="B664:C664"/>
    <mergeCell ref="B665:C665"/>
    <mergeCell ref="C644:C646"/>
    <mergeCell ref="D644:G644"/>
    <mergeCell ref="D645:G645"/>
    <mergeCell ref="D646:G646"/>
    <mergeCell ref="E648:F649"/>
    <mergeCell ref="G648:G649"/>
    <mergeCell ref="C623:C626"/>
    <mergeCell ref="D629:E629"/>
    <mergeCell ref="D630:E630"/>
    <mergeCell ref="B640:H640"/>
    <mergeCell ref="B641:G641"/>
    <mergeCell ref="B610:C610"/>
    <mergeCell ref="E610:F610"/>
    <mergeCell ref="B611:C611"/>
    <mergeCell ref="H611:H620"/>
    <mergeCell ref="B612:C612"/>
    <mergeCell ref="B613:C613"/>
    <mergeCell ref="B614:C614"/>
    <mergeCell ref="B615:C615"/>
    <mergeCell ref="B616:C616"/>
    <mergeCell ref="B617:C617"/>
    <mergeCell ref="B618:C618"/>
    <mergeCell ref="B619:C619"/>
    <mergeCell ref="B620:C620"/>
    <mergeCell ref="C599:C601"/>
    <mergeCell ref="D599:G599"/>
    <mergeCell ref="D600:G600"/>
    <mergeCell ref="D601:G601"/>
    <mergeCell ref="E603:F604"/>
    <mergeCell ref="G603:G604"/>
    <mergeCell ref="C578:C581"/>
    <mergeCell ref="D584:E584"/>
    <mergeCell ref="D585:E585"/>
    <mergeCell ref="B595:H595"/>
    <mergeCell ref="B596:G596"/>
    <mergeCell ref="B565:C565"/>
    <mergeCell ref="E565:F565"/>
    <mergeCell ref="B566:C566"/>
    <mergeCell ref="H566:H575"/>
    <mergeCell ref="B567:C567"/>
    <mergeCell ref="B568:C568"/>
    <mergeCell ref="B569:C569"/>
    <mergeCell ref="B570:C570"/>
    <mergeCell ref="B571:C571"/>
    <mergeCell ref="B572:C572"/>
    <mergeCell ref="B573:C573"/>
    <mergeCell ref="B574:C574"/>
    <mergeCell ref="B575:C575"/>
    <mergeCell ref="C554:C556"/>
    <mergeCell ref="D554:G554"/>
    <mergeCell ref="D555:G555"/>
    <mergeCell ref="D556:G556"/>
    <mergeCell ref="E558:F559"/>
    <mergeCell ref="G558:G559"/>
    <mergeCell ref="C533:C536"/>
    <mergeCell ref="D539:E539"/>
    <mergeCell ref="D540:E540"/>
    <mergeCell ref="B550:H550"/>
    <mergeCell ref="B551:G551"/>
    <mergeCell ref="B520:C520"/>
    <mergeCell ref="E520:F520"/>
    <mergeCell ref="B521:C521"/>
    <mergeCell ref="H521:H530"/>
    <mergeCell ref="B522:C522"/>
    <mergeCell ref="B523:C523"/>
    <mergeCell ref="B524:C524"/>
    <mergeCell ref="B525:C525"/>
    <mergeCell ref="B526:C526"/>
    <mergeCell ref="B527:C527"/>
    <mergeCell ref="B528:C528"/>
    <mergeCell ref="B529:C529"/>
    <mergeCell ref="B530:C530"/>
    <mergeCell ref="C509:C511"/>
    <mergeCell ref="D509:G509"/>
    <mergeCell ref="D510:G510"/>
    <mergeCell ref="D511:G511"/>
    <mergeCell ref="E513:F514"/>
    <mergeCell ref="G513:G514"/>
    <mergeCell ref="C488:C491"/>
    <mergeCell ref="D494:E494"/>
    <mergeCell ref="D495:E495"/>
    <mergeCell ref="B505:H505"/>
    <mergeCell ref="B506:G506"/>
    <mergeCell ref="B475:C475"/>
    <mergeCell ref="E475:F475"/>
    <mergeCell ref="B476:C476"/>
    <mergeCell ref="H476:H485"/>
    <mergeCell ref="B477:C477"/>
    <mergeCell ref="B478:C478"/>
    <mergeCell ref="B479:C479"/>
    <mergeCell ref="B480:C480"/>
    <mergeCell ref="B481:C481"/>
    <mergeCell ref="B482:C482"/>
    <mergeCell ref="B483:C483"/>
    <mergeCell ref="B484:C484"/>
    <mergeCell ref="B485:C485"/>
    <mergeCell ref="C464:C466"/>
    <mergeCell ref="D464:G464"/>
    <mergeCell ref="D465:G465"/>
    <mergeCell ref="D466:G466"/>
    <mergeCell ref="E468:F469"/>
    <mergeCell ref="G468:G469"/>
    <mergeCell ref="C443:C446"/>
    <mergeCell ref="D449:E449"/>
    <mergeCell ref="D450:E450"/>
    <mergeCell ref="B460:H460"/>
    <mergeCell ref="B461:G461"/>
    <mergeCell ref="B430:C430"/>
    <mergeCell ref="E430:F430"/>
    <mergeCell ref="B431:C431"/>
    <mergeCell ref="H431:H440"/>
    <mergeCell ref="B432:C432"/>
    <mergeCell ref="B433:C433"/>
    <mergeCell ref="B434:C434"/>
    <mergeCell ref="B435:C435"/>
    <mergeCell ref="B436:C436"/>
    <mergeCell ref="B437:C437"/>
    <mergeCell ref="B438:C438"/>
    <mergeCell ref="B439:C439"/>
    <mergeCell ref="B440:C440"/>
    <mergeCell ref="C419:C421"/>
    <mergeCell ref="D419:G419"/>
    <mergeCell ref="D420:G420"/>
    <mergeCell ref="D421:G421"/>
    <mergeCell ref="E423:F424"/>
    <mergeCell ref="G423:G424"/>
    <mergeCell ref="C398:C401"/>
    <mergeCell ref="D404:E404"/>
    <mergeCell ref="D405:E405"/>
    <mergeCell ref="B415:H415"/>
    <mergeCell ref="B416:G416"/>
    <mergeCell ref="B385:C385"/>
    <mergeCell ref="E385:F385"/>
    <mergeCell ref="B386:C386"/>
    <mergeCell ref="H386:H395"/>
    <mergeCell ref="B387:C387"/>
    <mergeCell ref="B388:C388"/>
    <mergeCell ref="B389:C389"/>
    <mergeCell ref="B390:C390"/>
    <mergeCell ref="B391:C391"/>
    <mergeCell ref="B392:C392"/>
    <mergeCell ref="B393:C393"/>
    <mergeCell ref="B394:C394"/>
    <mergeCell ref="B395:C395"/>
    <mergeCell ref="C374:C376"/>
    <mergeCell ref="D374:G374"/>
    <mergeCell ref="D375:G375"/>
    <mergeCell ref="D376:G376"/>
    <mergeCell ref="E378:F379"/>
    <mergeCell ref="G378:G379"/>
    <mergeCell ref="C353:C356"/>
    <mergeCell ref="D359:E359"/>
    <mergeCell ref="D360:E360"/>
    <mergeCell ref="B370:H370"/>
    <mergeCell ref="B371:G371"/>
    <mergeCell ref="B340:C340"/>
    <mergeCell ref="E340:F340"/>
    <mergeCell ref="B341:C341"/>
    <mergeCell ref="H341:H350"/>
    <mergeCell ref="B342:C342"/>
    <mergeCell ref="B343:C343"/>
    <mergeCell ref="B344:C344"/>
    <mergeCell ref="B345:C345"/>
    <mergeCell ref="B346:C346"/>
    <mergeCell ref="B347:C347"/>
    <mergeCell ref="B348:C348"/>
    <mergeCell ref="B349:C349"/>
    <mergeCell ref="B350:C350"/>
    <mergeCell ref="E288:F289"/>
    <mergeCell ref="G288:G289"/>
    <mergeCell ref="B280:H280"/>
    <mergeCell ref="B281:G281"/>
    <mergeCell ref="C329:C331"/>
    <mergeCell ref="D329:G329"/>
    <mergeCell ref="D330:G330"/>
    <mergeCell ref="D331:G331"/>
    <mergeCell ref="E333:F334"/>
    <mergeCell ref="G333:G334"/>
    <mergeCell ref="C308:C311"/>
    <mergeCell ref="D314:E314"/>
    <mergeCell ref="D315:E315"/>
    <mergeCell ref="B325:H325"/>
    <mergeCell ref="B326:G326"/>
    <mergeCell ref="B295:C295"/>
    <mergeCell ref="E295:F295"/>
    <mergeCell ref="B296:C296"/>
    <mergeCell ref="H296:H305"/>
    <mergeCell ref="B297:C297"/>
    <mergeCell ref="B298:C298"/>
    <mergeCell ref="B299:C299"/>
    <mergeCell ref="B300:C300"/>
    <mergeCell ref="B301:C301"/>
    <mergeCell ref="B302:C302"/>
    <mergeCell ref="B303:C303"/>
    <mergeCell ref="B304:C304"/>
    <mergeCell ref="B305:C305"/>
    <mergeCell ref="C263:C266"/>
    <mergeCell ref="D269:E269"/>
    <mergeCell ref="D270:E270"/>
    <mergeCell ref="B250:C250"/>
    <mergeCell ref="E250:F250"/>
    <mergeCell ref="B251:C251"/>
    <mergeCell ref="H251:H260"/>
    <mergeCell ref="B252:C252"/>
    <mergeCell ref="B253:C253"/>
    <mergeCell ref="B254:C254"/>
    <mergeCell ref="B255:C255"/>
    <mergeCell ref="B256:C256"/>
    <mergeCell ref="B257:C257"/>
    <mergeCell ref="B258:C258"/>
    <mergeCell ref="B259:C259"/>
    <mergeCell ref="B260:C260"/>
    <mergeCell ref="C284:C286"/>
    <mergeCell ref="D284:G284"/>
    <mergeCell ref="D285:G285"/>
    <mergeCell ref="D286:G286"/>
    <mergeCell ref="C239:C241"/>
    <mergeCell ref="D239:G239"/>
    <mergeCell ref="D240:G240"/>
    <mergeCell ref="D241:G241"/>
    <mergeCell ref="E243:F244"/>
    <mergeCell ref="G243:G244"/>
    <mergeCell ref="C218:C221"/>
    <mergeCell ref="D224:E224"/>
    <mergeCell ref="D225:E225"/>
    <mergeCell ref="B235:H235"/>
    <mergeCell ref="B236:G236"/>
    <mergeCell ref="B205:C205"/>
    <mergeCell ref="E205:F205"/>
    <mergeCell ref="B206:C206"/>
    <mergeCell ref="H206:H215"/>
    <mergeCell ref="B207:C207"/>
    <mergeCell ref="B208:C208"/>
    <mergeCell ref="B209:C209"/>
    <mergeCell ref="B210:C210"/>
    <mergeCell ref="B211:C211"/>
    <mergeCell ref="B212:C212"/>
    <mergeCell ref="B213:C213"/>
    <mergeCell ref="B214:C214"/>
    <mergeCell ref="B215:C215"/>
    <mergeCell ref="C194:C196"/>
    <mergeCell ref="D194:G194"/>
    <mergeCell ref="D195:G195"/>
    <mergeCell ref="D196:G196"/>
    <mergeCell ref="E198:F199"/>
    <mergeCell ref="G198:G199"/>
    <mergeCell ref="C173:C176"/>
    <mergeCell ref="D179:E179"/>
    <mergeCell ref="D180:E180"/>
    <mergeCell ref="B190:H190"/>
    <mergeCell ref="B191:G191"/>
    <mergeCell ref="B160:C160"/>
    <mergeCell ref="E160:F160"/>
    <mergeCell ref="B161:C161"/>
    <mergeCell ref="H161:H170"/>
    <mergeCell ref="B162:C162"/>
    <mergeCell ref="B163:C163"/>
    <mergeCell ref="B164:C164"/>
    <mergeCell ref="B165:C165"/>
    <mergeCell ref="B166:C166"/>
    <mergeCell ref="B167:C167"/>
    <mergeCell ref="B168:C168"/>
    <mergeCell ref="B169:C169"/>
    <mergeCell ref="B170:C170"/>
    <mergeCell ref="C149:C151"/>
    <mergeCell ref="D149:G149"/>
    <mergeCell ref="D150:G150"/>
    <mergeCell ref="D151:G151"/>
    <mergeCell ref="E153:F154"/>
    <mergeCell ref="G153:G154"/>
    <mergeCell ref="C128:C131"/>
    <mergeCell ref="D134:E134"/>
    <mergeCell ref="D135:E135"/>
    <mergeCell ref="B145:H145"/>
    <mergeCell ref="B146:G146"/>
    <mergeCell ref="B115:C115"/>
    <mergeCell ref="E115:F115"/>
    <mergeCell ref="B116:C116"/>
    <mergeCell ref="H116:H125"/>
    <mergeCell ref="B117:C117"/>
    <mergeCell ref="B118:C118"/>
    <mergeCell ref="B119:C119"/>
    <mergeCell ref="B120:C120"/>
    <mergeCell ref="B121:C121"/>
    <mergeCell ref="B122:C122"/>
    <mergeCell ref="B123:C123"/>
    <mergeCell ref="B124:C124"/>
    <mergeCell ref="B125:C125"/>
    <mergeCell ref="C104:C106"/>
    <mergeCell ref="D104:G104"/>
    <mergeCell ref="D105:G105"/>
    <mergeCell ref="D106:G106"/>
    <mergeCell ref="E108:F109"/>
    <mergeCell ref="G108:G109"/>
    <mergeCell ref="C83:C86"/>
    <mergeCell ref="D89:E89"/>
    <mergeCell ref="D90:E90"/>
    <mergeCell ref="B100:H100"/>
    <mergeCell ref="B101:G101"/>
    <mergeCell ref="B70:C70"/>
    <mergeCell ref="E70:F70"/>
    <mergeCell ref="B71:C71"/>
    <mergeCell ref="H71:H80"/>
    <mergeCell ref="B72:C72"/>
    <mergeCell ref="B73:C73"/>
    <mergeCell ref="B74:C74"/>
    <mergeCell ref="B75:C75"/>
    <mergeCell ref="B76:C76"/>
    <mergeCell ref="B77:C77"/>
    <mergeCell ref="B78:C78"/>
    <mergeCell ref="B79:C79"/>
    <mergeCell ref="B80:C80"/>
    <mergeCell ref="C59:C61"/>
    <mergeCell ref="D59:G59"/>
    <mergeCell ref="D60:G60"/>
    <mergeCell ref="D61:G61"/>
    <mergeCell ref="E63:F64"/>
    <mergeCell ref="G63:G64"/>
    <mergeCell ref="B55:H55"/>
    <mergeCell ref="B56:G56"/>
    <mergeCell ref="B22:C22"/>
    <mergeCell ref="B23:C23"/>
    <mergeCell ref="D35:E35"/>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s>
  <dataValidations count="1">
    <dataValidation type="list" allowBlank="1" showInputMessage="1" showErrorMessage="1" sqref="D1373 D1418 D1463 D1508 D1553 D1598 D1643 D1688 D1733 D1778 D1823 D1868 D1913 D1958 D14 D248 D203 D158 D113 D68 D1328 D1283 D1238 D1193 D1148 D1103 D1058 D1013 D968 D923 D878 D833 D788 D743 D698 D653 D608 D563 D518 D473 D428 D383 D338 D293">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Алексей М. Мосунов</cp:lastModifiedBy>
  <cp:lastPrinted>2016-07-26T06:39:25Z</cp:lastPrinted>
  <dcterms:created xsi:type="dcterms:W3CDTF">2016-01-18T14:22:10Z</dcterms:created>
  <dcterms:modified xsi:type="dcterms:W3CDTF">2018-04-26T06:23:35Z</dcterms:modified>
</cp:coreProperties>
</file>